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Risposte" sheetId="1" r:id="rId1"/>
    <sheet name="Lead" sheetId="2" r:id="rId2"/>
    <sheet name="Movimentazione" sheetId="3" r:id="rId3"/>
  </sheets>
  <externalReferences>
    <externalReference r:id="rId4"/>
    <externalReference r:id="rId5"/>
  </externalReferences>
  <definedNames>
    <definedName name="co">[1]IMM.IMMAT.!$F$1</definedName>
    <definedName name="euro">[2]Movimentazione!#REF!</definedName>
  </definedNames>
  <calcPr calcId="125725"/>
</workbook>
</file>

<file path=xl/calcChain.xml><?xml version="1.0" encoding="utf-8"?>
<calcChain xmlns="http://schemas.openxmlformats.org/spreadsheetml/2006/main">
  <c r="P25" i="3"/>
  <c r="O25"/>
  <c r="N25"/>
  <c r="M25"/>
  <c r="L25"/>
  <c r="K25"/>
  <c r="H25"/>
  <c r="G25"/>
  <c r="E25"/>
  <c r="E28" s="1"/>
  <c r="B25"/>
  <c r="J24"/>
  <c r="J25" s="1"/>
  <c r="J28" s="1"/>
  <c r="D24"/>
  <c r="N20"/>
  <c r="M20"/>
  <c r="L20"/>
  <c r="K20"/>
  <c r="J20"/>
  <c r="H20"/>
  <c r="G20"/>
  <c r="F20"/>
  <c r="E20"/>
  <c r="B20"/>
  <c r="D16"/>
  <c r="D15"/>
  <c r="D14"/>
  <c r="D11"/>
  <c r="D10"/>
  <c r="D9"/>
  <c r="D8"/>
  <c r="D6"/>
  <c r="H24" i="2"/>
  <c r="G24"/>
  <c r="I24" s="1"/>
  <c r="E24"/>
  <c r="D24"/>
  <c r="F24" s="1"/>
  <c r="J24" s="1"/>
  <c r="K24" s="1"/>
  <c r="I23"/>
  <c r="F23"/>
  <c r="J23" s="1"/>
  <c r="K23" s="1"/>
  <c r="H21"/>
  <c r="H26" s="1"/>
  <c r="G21"/>
  <c r="G26" s="1"/>
  <c r="I26" s="1"/>
  <c r="E21"/>
  <c r="E26" s="1"/>
  <c r="D21"/>
  <c r="D26" s="1"/>
  <c r="F26" s="1"/>
  <c r="J26" s="1"/>
  <c r="K26" s="1"/>
  <c r="I19"/>
  <c r="F19"/>
  <c r="J19" s="1"/>
  <c r="I18"/>
  <c r="F18"/>
  <c r="J18" s="1"/>
  <c r="I17"/>
  <c r="F17"/>
  <c r="J17" s="1"/>
  <c r="I16"/>
  <c r="F16"/>
  <c r="J16" s="1"/>
  <c r="K16" s="1"/>
  <c r="I15"/>
  <c r="F15"/>
  <c r="J15" s="1"/>
  <c r="K15" s="1"/>
  <c r="I14"/>
  <c r="F14"/>
  <c r="J14" s="1"/>
  <c r="K14" s="1"/>
  <c r="I13"/>
  <c r="F13"/>
  <c r="J13" s="1"/>
  <c r="K13" s="1"/>
  <c r="I12"/>
  <c r="F12"/>
  <c r="J12" s="1"/>
  <c r="K12" s="1"/>
  <c r="I11"/>
  <c r="F11"/>
  <c r="J11" s="1"/>
  <c r="K11" s="1"/>
  <c r="I10"/>
  <c r="F10"/>
  <c r="J10" s="1"/>
  <c r="K10" s="1"/>
  <c r="I9"/>
  <c r="F9"/>
  <c r="J9" s="1"/>
  <c r="K9" s="1"/>
  <c r="I8"/>
  <c r="F8"/>
  <c r="J8" s="1"/>
  <c r="K8" s="1"/>
  <c r="H6" i="1"/>
  <c r="G6"/>
  <c r="I21" i="2" l="1"/>
  <c r="F21"/>
  <c r="J21" s="1"/>
  <c r="K21" s="1"/>
</calcChain>
</file>

<file path=xl/sharedStrings.xml><?xml version="1.0" encoding="utf-8"?>
<sst xmlns="http://schemas.openxmlformats.org/spreadsheetml/2006/main" count="160" uniqueCount="92">
  <si>
    <t>Riepilogo Risposte Circolarizzazioni</t>
  </si>
  <si>
    <t>Lettere</t>
  </si>
  <si>
    <t>Risposte</t>
  </si>
  <si>
    <t>MUTUI E FINANZIAMENTI</t>
  </si>
  <si>
    <t>Inviate</t>
  </si>
  <si>
    <t>Risposta</t>
  </si>
  <si>
    <t>pervenuta</t>
  </si>
  <si>
    <t>non perv.</t>
  </si>
  <si>
    <t>Carisbo (Ex S.Paolo)</t>
  </si>
  <si>
    <t>x</t>
  </si>
  <si>
    <t>si</t>
  </si>
  <si>
    <t>Carisbo</t>
  </si>
  <si>
    <t>Banca Agricola Mantovana</t>
  </si>
  <si>
    <t>Banca Antonveneta</t>
  </si>
  <si>
    <t>Banca Popolare di Milano</t>
  </si>
  <si>
    <t>Credem</t>
  </si>
  <si>
    <t>BNL</t>
  </si>
  <si>
    <t>Carige</t>
  </si>
  <si>
    <t>CariFirenze</t>
  </si>
  <si>
    <t>Popolare di Verona</t>
  </si>
  <si>
    <t>Caricento</t>
  </si>
  <si>
    <t>Popolare S.Felice sul Panaro</t>
  </si>
  <si>
    <t>Ministero dell'industria</t>
  </si>
  <si>
    <t>Tutta la documentazione è allegata al file cartaceo.</t>
  </si>
  <si>
    <t>LEAD MUTUI E FINANZIAMENTI</t>
  </si>
  <si>
    <t>Delta</t>
  </si>
  <si>
    <t>Delta %</t>
  </si>
  <si>
    <t>Descrizione</t>
  </si>
  <si>
    <t>Quota a breve</t>
  </si>
  <si>
    <t>Quota a lungo</t>
  </si>
  <si>
    <t>Totale</t>
  </si>
  <si>
    <t>Carife</t>
  </si>
  <si>
    <t>Carisbo ex Spaolo IMI</t>
  </si>
  <si>
    <t>Banca Popolare S.Felice sul Panaro</t>
  </si>
  <si>
    <t>Banca Popolare di VR e Novara</t>
  </si>
  <si>
    <t>Cassa di Risparmio Cento</t>
  </si>
  <si>
    <t>TOTALE Deb vs Banche</t>
  </si>
  <si>
    <t xml:space="preserve">Minindustria  </t>
  </si>
  <si>
    <t>TOTALE Deb vs Altri Finanziatori</t>
  </si>
  <si>
    <t>TOTALE</t>
  </si>
  <si>
    <t>@</t>
  </si>
  <si>
    <t>#</t>
  </si>
  <si>
    <t>MOVIMENTAZIONE MUTUI</t>
  </si>
  <si>
    <t>Imp. Originario</t>
  </si>
  <si>
    <t>Ref</t>
  </si>
  <si>
    <t>Banca</t>
  </si>
  <si>
    <t>Adeguam. piano amm.to</t>
  </si>
  <si>
    <t>Risposta banche (deb.residuo)</t>
  </si>
  <si>
    <t>Capitale</t>
  </si>
  <si>
    <t>interessi</t>
  </si>
  <si>
    <t>4700-10</t>
  </si>
  <si>
    <t xml:space="preserve">Carisbo </t>
  </si>
  <si>
    <t>4700-20</t>
  </si>
  <si>
    <t>nota 1</t>
  </si>
  <si>
    <t>4700-30</t>
  </si>
  <si>
    <t>4700-40</t>
  </si>
  <si>
    <t>4700-50</t>
  </si>
  <si>
    <t>tot. Credem</t>
  </si>
  <si>
    <t>4700-60</t>
  </si>
  <si>
    <t>4700-70</t>
  </si>
  <si>
    <t>4000-80</t>
  </si>
  <si>
    <t>4000-90</t>
  </si>
  <si>
    <t>Banca Pop. di Verona e Novara</t>
  </si>
  <si>
    <t>4000-100</t>
  </si>
  <si>
    <t>Cassa risparmio di cento</t>
  </si>
  <si>
    <t>4000-110</t>
  </si>
  <si>
    <t>Banca Pop. S.Felice sul Panaro</t>
  </si>
  <si>
    <t>nota 2</t>
  </si>
  <si>
    <t>Entro es.succ</t>
  </si>
  <si>
    <t>Rate Scadenti da 2 a 5 anni</t>
  </si>
  <si>
    <t>Rate Scadenti oltre 5 anni</t>
  </si>
  <si>
    <t>Istituto</t>
  </si>
  <si>
    <t>Incrementi</t>
  </si>
  <si>
    <t>Decrementi</t>
  </si>
  <si>
    <t>Risposta  (deb.residuo)</t>
  </si>
  <si>
    <t>4000-120</t>
  </si>
  <si>
    <t>Note</t>
  </si>
  <si>
    <t>La banca non ha allegato il piano d'ammortamento aggiornato;</t>
  </si>
  <si>
    <t xml:space="preserve">Si attende una rettifica della Banca, in quanto nel mod.Abi ha risposto che l'importo originario del mutuo e di € 150.000 </t>
  </si>
  <si>
    <t>mentre da contratto risulta essere di € 1.500.000</t>
  </si>
  <si>
    <t>abc spa</t>
  </si>
  <si>
    <t xml:space="preserve">Il revisore ha verificato le contabili di rimborso per i mutui per cui non è arrivata la risposta </t>
  </si>
  <si>
    <t>31.12.2009</t>
  </si>
  <si>
    <t>Saldo 31.12.2009</t>
  </si>
  <si>
    <t>La banca non indica il debito residuo al 31/12/2009, ma solo le rate pagate nel corso del 2009.</t>
  </si>
  <si>
    <t>il revisore ha effettuato le verifiche sul piano di ammortamento inviato  dalla BAM il 04/04/2009</t>
  </si>
  <si>
    <t>31.12.2010</t>
  </si>
  <si>
    <t>Ok con BDV al 31/12/2010</t>
  </si>
  <si>
    <t>Ok con BDV al 31/12/2009 e w/p l/y</t>
  </si>
  <si>
    <t>Incrementi 2010</t>
  </si>
  <si>
    <t>Decrementi 2010</t>
  </si>
  <si>
    <t>Saldo 31.12.2010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</si>
</sst>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_-* #,##0_-;\-* #,##0_-;_-* &quot;-&quot;??_-;_-@_-"/>
  </numFmts>
  <fonts count="18">
    <font>
      <sz val="12"/>
      <name val="Times New Roman"/>
      <family val="1"/>
    </font>
    <font>
      <sz val="12"/>
      <name val="Times New Roman"/>
      <family val="1"/>
    </font>
    <font>
      <sz val="10"/>
      <name val="Tahoma"/>
      <family val="2"/>
    </font>
    <font>
      <b/>
      <sz val="8"/>
      <color indexed="10"/>
      <name val="Tahoma"/>
      <family val="2"/>
    </font>
    <font>
      <b/>
      <sz val="10"/>
      <color indexed="10"/>
      <name val="Tahoma"/>
      <family val="2"/>
    </font>
    <font>
      <b/>
      <u/>
      <sz val="10"/>
      <name val="Tahoma"/>
      <family val="2"/>
    </font>
    <font>
      <b/>
      <sz val="10"/>
      <name val="Tahoma"/>
      <family val="2"/>
    </font>
    <font>
      <sz val="10"/>
      <color indexed="18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b/>
      <u/>
      <sz val="9"/>
      <color indexed="12"/>
      <name val="Tahoma"/>
      <family val="2"/>
    </font>
    <font>
      <b/>
      <u/>
      <sz val="10"/>
      <color indexed="10"/>
      <name val="Tahoma"/>
      <family val="2"/>
    </font>
    <font>
      <b/>
      <sz val="8"/>
      <name val="Tahoma"/>
      <family val="2"/>
    </font>
    <font>
      <b/>
      <sz val="8"/>
      <color indexed="12"/>
      <name val="Tahoma"/>
      <family val="2"/>
    </font>
    <font>
      <b/>
      <sz val="8"/>
      <color indexed="18"/>
      <name val="Tahoma"/>
      <family val="2"/>
    </font>
    <font>
      <sz val="8"/>
      <color indexed="18"/>
      <name val="Tahoma"/>
      <family val="2"/>
    </font>
    <font>
      <b/>
      <sz val="9"/>
      <color indexed="18"/>
      <name val="Tahoma"/>
      <family val="2"/>
    </font>
    <font>
      <b/>
      <u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center"/>
    </xf>
    <xf numFmtId="0" fontId="2" fillId="0" borderId="1" xfId="0" applyFont="1" applyBorder="1"/>
    <xf numFmtId="0" fontId="6" fillId="2" borderId="8" xfId="1" applyFont="1" applyFill="1" applyBorder="1"/>
    <xf numFmtId="0" fontId="6" fillId="2" borderId="9" xfId="1" applyFont="1" applyFill="1" applyBorder="1"/>
    <xf numFmtId="0" fontId="7" fillId="0" borderId="10" xfId="0" applyFont="1" applyFill="1" applyBorder="1"/>
    <xf numFmtId="0" fontId="6" fillId="0" borderId="3" xfId="1" applyFont="1" applyFill="1" applyBorder="1" applyAlignment="1">
      <alignment horizontal="left"/>
    </xf>
    <xf numFmtId="0" fontId="6" fillId="0" borderId="2" xfId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1" xfId="1" applyFont="1" applyFill="1" applyBorder="1" applyAlignment="1">
      <alignment horizontal="left"/>
    </xf>
    <xf numFmtId="0" fontId="6" fillId="0" borderId="6" xfId="1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7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Border="1"/>
    <xf numFmtId="0" fontId="12" fillId="0" borderId="0" xfId="0" applyFont="1" applyAlignment="1">
      <alignment horizontal="right"/>
    </xf>
    <xf numFmtId="0" fontId="12" fillId="3" borderId="9" xfId="0" applyFont="1" applyFill="1" applyBorder="1" applyAlignment="1">
      <alignment horizontal="left"/>
    </xf>
    <xf numFmtId="0" fontId="12" fillId="3" borderId="12" xfId="0" applyFont="1" applyFill="1" applyBorder="1" applyAlignment="1">
      <alignment horizontal="right"/>
    </xf>
    <xf numFmtId="0" fontId="12" fillId="3" borderId="16" xfId="0" applyFont="1" applyFill="1" applyBorder="1" applyAlignment="1">
      <alignment horizontal="right"/>
    </xf>
    <xf numFmtId="0" fontId="12" fillId="3" borderId="17" xfId="0" applyFont="1" applyFill="1" applyBorder="1" applyAlignment="1">
      <alignment horizontal="right"/>
    </xf>
    <xf numFmtId="0" fontId="12" fillId="3" borderId="14" xfId="0" applyFont="1" applyFill="1" applyBorder="1" applyAlignment="1">
      <alignment horizontal="right"/>
    </xf>
    <xf numFmtId="0" fontId="8" fillId="3" borderId="3" xfId="0" applyFont="1" applyFill="1" applyBorder="1"/>
    <xf numFmtId="165" fontId="8" fillId="3" borderId="2" xfId="2" applyNumberFormat="1" applyFont="1" applyFill="1" applyBorder="1"/>
    <xf numFmtId="165" fontId="8" fillId="3" borderId="19" xfId="2" applyNumberFormat="1" applyFont="1" applyFill="1" applyBorder="1"/>
    <xf numFmtId="165" fontId="12" fillId="3" borderId="15" xfId="2" applyNumberFormat="1" applyFont="1" applyFill="1" applyBorder="1"/>
    <xf numFmtId="9" fontId="8" fillId="3" borderId="3" xfId="3" applyFont="1" applyFill="1" applyBorder="1"/>
    <xf numFmtId="0" fontId="8" fillId="3" borderId="11" xfId="0" applyFont="1" applyFill="1" applyBorder="1"/>
    <xf numFmtId="165" fontId="8" fillId="3" borderId="6" xfId="2" applyNumberFormat="1" applyFont="1" applyFill="1" applyBorder="1"/>
    <xf numFmtId="165" fontId="8" fillId="3" borderId="0" xfId="2" applyNumberFormat="1" applyFont="1" applyFill="1" applyBorder="1"/>
    <xf numFmtId="165" fontId="12" fillId="3" borderId="18" xfId="2" applyNumberFormat="1" applyFont="1" applyFill="1" applyBorder="1"/>
    <xf numFmtId="9" fontId="8" fillId="3" borderId="11" xfId="3" applyFont="1" applyFill="1" applyBorder="1"/>
    <xf numFmtId="0" fontId="8" fillId="3" borderId="7" xfId="0" applyFont="1" applyFill="1" applyBorder="1"/>
    <xf numFmtId="3" fontId="8" fillId="3" borderId="12" xfId="0" applyNumberFormat="1" applyFont="1" applyFill="1" applyBorder="1"/>
    <xf numFmtId="3" fontId="8" fillId="3" borderId="16" xfId="0" applyNumberFormat="1" applyFont="1" applyFill="1" applyBorder="1"/>
    <xf numFmtId="3" fontId="8" fillId="3" borderId="17" xfId="0" applyNumberFormat="1" applyFont="1" applyFill="1" applyBorder="1"/>
    <xf numFmtId="0" fontId="8" fillId="3" borderId="12" xfId="0" applyFont="1" applyFill="1" applyBorder="1"/>
    <xf numFmtId="0" fontId="8" fillId="3" borderId="16" xfId="0" applyFont="1" applyFill="1" applyBorder="1"/>
    <xf numFmtId="0" fontId="8" fillId="3" borderId="17" xfId="0" applyFont="1" applyFill="1" applyBorder="1"/>
    <xf numFmtId="0" fontId="12" fillId="3" borderId="0" xfId="0" applyFont="1" applyFill="1"/>
    <xf numFmtId="0" fontId="13" fillId="3" borderId="9" xfId="0" applyFont="1" applyFill="1" applyBorder="1"/>
    <xf numFmtId="165" fontId="13" fillId="3" borderId="8" xfId="2" applyNumberFormat="1" applyFont="1" applyFill="1" applyBorder="1"/>
    <xf numFmtId="165" fontId="13" fillId="3" borderId="13" xfId="2" applyNumberFormat="1" applyFont="1" applyFill="1" applyBorder="1"/>
    <xf numFmtId="165" fontId="13" fillId="3" borderId="14" xfId="2" applyNumberFormat="1" applyFont="1" applyFill="1" applyBorder="1"/>
    <xf numFmtId="165" fontId="13" fillId="3" borderId="9" xfId="2" applyNumberFormat="1" applyFont="1" applyFill="1" applyBorder="1"/>
    <xf numFmtId="9" fontId="13" fillId="3" borderId="14" xfId="3" applyFont="1" applyFill="1" applyBorder="1"/>
    <xf numFmtId="0" fontId="13" fillId="3" borderId="2" xfId="0" applyFont="1" applyFill="1" applyBorder="1"/>
    <xf numFmtId="165" fontId="13" fillId="3" borderId="2" xfId="2" applyNumberFormat="1" applyFont="1" applyFill="1" applyBorder="1"/>
    <xf numFmtId="165" fontId="13" fillId="3" borderId="19" xfId="2" applyNumberFormat="1" applyFont="1" applyFill="1" applyBorder="1"/>
    <xf numFmtId="165" fontId="13" fillId="3" borderId="15" xfId="2" applyNumberFormat="1" applyFont="1" applyFill="1" applyBorder="1"/>
    <xf numFmtId="165" fontId="13" fillId="3" borderId="3" xfId="2" applyNumberFormat="1" applyFont="1" applyFill="1" applyBorder="1"/>
    <xf numFmtId="9" fontId="13" fillId="3" borderId="15" xfId="3" applyFont="1" applyFill="1" applyBorder="1"/>
    <xf numFmtId="165" fontId="8" fillId="3" borderId="12" xfId="2" applyNumberFormat="1" applyFont="1" applyFill="1" applyBorder="1"/>
    <xf numFmtId="165" fontId="8" fillId="0" borderId="16" xfId="0" applyNumberFormat="1" applyFont="1" applyBorder="1"/>
    <xf numFmtId="165" fontId="12" fillId="3" borderId="17" xfId="2" applyNumberFormat="1" applyFont="1" applyFill="1" applyBorder="1"/>
    <xf numFmtId="165" fontId="8" fillId="3" borderId="7" xfId="2" applyNumberFormat="1" applyFont="1" applyFill="1" applyBorder="1" applyAlignment="1">
      <alignment horizontal="left" indent="1"/>
    </xf>
    <xf numFmtId="9" fontId="8" fillId="3" borderId="17" xfId="3" applyFont="1" applyFill="1" applyBorder="1"/>
    <xf numFmtId="165" fontId="13" fillId="3" borderId="9" xfId="2" applyNumberFormat="1" applyFont="1" applyFill="1" applyBorder="1" applyAlignment="1">
      <alignment horizontal="left" indent="1"/>
    </xf>
    <xf numFmtId="9" fontId="13" fillId="3" borderId="9" xfId="3" applyFont="1" applyFill="1" applyBorder="1"/>
    <xf numFmtId="165" fontId="8" fillId="0" borderId="0" xfId="0" applyNumberFormat="1" applyFont="1"/>
    <xf numFmtId="165" fontId="8" fillId="0" borderId="0" xfId="0" applyNumberFormat="1" applyFont="1" applyAlignment="1">
      <alignment horizontal="left" indent="1"/>
    </xf>
    <xf numFmtId="0" fontId="13" fillId="4" borderId="20" xfId="0" applyFont="1" applyFill="1" applyBorder="1"/>
    <xf numFmtId="165" fontId="13" fillId="4" borderId="20" xfId="0" applyNumberFormat="1" applyFont="1" applyFill="1" applyBorder="1"/>
    <xf numFmtId="165" fontId="13" fillId="4" borderId="20" xfId="0" applyNumberFormat="1" applyFont="1" applyFill="1" applyBorder="1" applyAlignment="1">
      <alignment horizontal="right"/>
    </xf>
    <xf numFmtId="9" fontId="13" fillId="4" borderId="20" xfId="3" applyFont="1" applyFill="1" applyBorder="1"/>
    <xf numFmtId="0" fontId="3" fillId="0" borderId="0" xfId="0" applyFont="1" applyAlignment="1">
      <alignment horizontal="right"/>
    </xf>
    <xf numFmtId="43" fontId="8" fillId="0" borderId="0" xfId="0" applyNumberFormat="1" applyFont="1"/>
    <xf numFmtId="164" fontId="8" fillId="0" borderId="0" xfId="2" applyFont="1"/>
    <xf numFmtId="0" fontId="12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Border="1"/>
    <xf numFmtId="14" fontId="12" fillId="0" borderId="0" xfId="0" applyNumberFormat="1" applyFont="1"/>
    <xf numFmtId="0" fontId="15" fillId="0" borderId="0" xfId="0" applyFont="1" applyFill="1" applyBorder="1"/>
    <xf numFmtId="0" fontId="12" fillId="0" borderId="0" xfId="0" applyFont="1" applyFill="1" applyBorder="1" applyAlignment="1"/>
    <xf numFmtId="0" fontId="12" fillId="5" borderId="1" xfId="0" applyFont="1" applyFill="1" applyBorder="1" applyAlignment="1">
      <alignment horizontal="center" wrapText="1"/>
    </xf>
    <xf numFmtId="0" fontId="12" fillId="5" borderId="1" xfId="0" applyFont="1" applyFill="1" applyBorder="1" applyAlignment="1">
      <alignment horizontal="center"/>
    </xf>
    <xf numFmtId="165" fontId="12" fillId="5" borderId="1" xfId="2" applyNumberFormat="1" applyFont="1" applyFill="1" applyBorder="1" applyAlignment="1">
      <alignment horizontal="center" wrapText="1"/>
    </xf>
    <xf numFmtId="165" fontId="12" fillId="2" borderId="1" xfId="2" applyNumberFormat="1" applyFont="1" applyFill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12" fillId="0" borderId="1" xfId="2" applyNumberFormat="1" applyFont="1" applyBorder="1" applyAlignment="1">
      <alignment horizontal="center" wrapText="1"/>
    </xf>
    <xf numFmtId="165" fontId="3" fillId="0" borderId="1" xfId="2" applyNumberFormat="1" applyFont="1" applyBorder="1"/>
    <xf numFmtId="0" fontId="8" fillId="0" borderId="1" xfId="0" applyFont="1" applyBorder="1" applyAlignment="1">
      <alignment horizontal="left"/>
    </xf>
    <xf numFmtId="165" fontId="8" fillId="0" borderId="1" xfId="2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165" fontId="3" fillId="0" borderId="1" xfId="2" applyNumberFormat="1" applyFont="1" applyBorder="1" applyAlignment="1">
      <alignment horizontal="center"/>
    </xf>
    <xf numFmtId="165" fontId="8" fillId="0" borderId="1" xfId="2" applyNumberFormat="1" applyFont="1" applyFill="1" applyBorder="1" applyAlignment="1">
      <alignment horizontal="center"/>
    </xf>
    <xf numFmtId="165" fontId="15" fillId="0" borderId="0" xfId="0" applyNumberFormat="1" applyFont="1" applyBorder="1" applyAlignment="1">
      <alignment horizontal="center"/>
    </xf>
    <xf numFmtId="165" fontId="12" fillId="3" borderId="1" xfId="2" applyNumberFormat="1" applyFont="1" applyFill="1" applyBorder="1" applyAlignment="1">
      <alignment horizontal="center" wrapText="1"/>
    </xf>
    <xf numFmtId="165" fontId="3" fillId="3" borderId="1" xfId="2" applyNumberFormat="1" applyFont="1" applyFill="1" applyBorder="1"/>
    <xf numFmtId="165" fontId="8" fillId="3" borderId="1" xfId="2" applyNumberFormat="1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165" fontId="12" fillId="0" borderId="1" xfId="2" applyNumberFormat="1" applyFont="1" applyFill="1" applyBorder="1" applyAlignment="1">
      <alignment horizontal="center" wrapText="1"/>
    </xf>
    <xf numFmtId="165" fontId="3" fillId="0" borderId="1" xfId="2" applyNumberFormat="1" applyFont="1" applyFill="1" applyBorder="1"/>
    <xf numFmtId="0" fontId="8" fillId="0" borderId="1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165" fontId="12" fillId="0" borderId="23" xfId="2" applyNumberFormat="1" applyFont="1" applyFill="1" applyBorder="1" applyAlignment="1">
      <alignment horizontal="center" wrapText="1"/>
    </xf>
    <xf numFmtId="165" fontId="12" fillId="0" borderId="24" xfId="2" applyNumberFormat="1" applyFont="1" applyBorder="1" applyAlignment="1">
      <alignment horizontal="center" wrapText="1"/>
    </xf>
    <xf numFmtId="165" fontId="3" fillId="0" borderId="25" xfId="2" applyNumberFormat="1" applyFont="1" applyBorder="1"/>
    <xf numFmtId="0" fontId="12" fillId="0" borderId="25" xfId="0" applyFont="1" applyBorder="1" applyAlignment="1">
      <alignment horizontal="left"/>
    </xf>
    <xf numFmtId="165" fontId="12" fillId="0" borderId="1" xfId="2" applyNumberFormat="1" applyFont="1" applyBorder="1" applyAlignment="1">
      <alignment horizontal="center"/>
    </xf>
    <xf numFmtId="165" fontId="12" fillId="0" borderId="26" xfId="2" applyNumberFormat="1" applyFont="1" applyBorder="1" applyAlignment="1">
      <alignment horizontal="center" wrapText="1"/>
    </xf>
    <xf numFmtId="165" fontId="3" fillId="0" borderId="26" xfId="2" applyNumberFormat="1" applyFont="1" applyBorder="1"/>
    <xf numFmtId="164" fontId="8" fillId="0" borderId="0" xfId="2" applyFont="1" applyBorder="1" applyAlignment="1">
      <alignment horizontal="center"/>
    </xf>
    <xf numFmtId="49" fontId="8" fillId="0" borderId="1" xfId="2" applyNumberFormat="1" applyFont="1" applyBorder="1" applyAlignment="1">
      <alignment horizontal="left"/>
    </xf>
    <xf numFmtId="164" fontId="15" fillId="0" borderId="0" xfId="2" applyFont="1" applyBorder="1" applyAlignment="1">
      <alignment horizontal="center"/>
    </xf>
    <xf numFmtId="165" fontId="12" fillId="0" borderId="23" xfId="2" applyNumberFormat="1" applyFont="1" applyBorder="1" applyAlignment="1">
      <alignment horizontal="center" wrapText="1"/>
    </xf>
    <xf numFmtId="165" fontId="3" fillId="0" borderId="23" xfId="2" applyNumberFormat="1" applyFont="1" applyBorder="1"/>
    <xf numFmtId="165" fontId="12" fillId="0" borderId="27" xfId="0" applyNumberFormat="1" applyFont="1" applyBorder="1" applyAlignment="1">
      <alignment horizontal="center" wrapText="1"/>
    </xf>
    <xf numFmtId="165" fontId="3" fillId="0" borderId="27" xfId="2" applyNumberFormat="1" applyFont="1" applyBorder="1"/>
    <xf numFmtId="0" fontId="8" fillId="3" borderId="27" xfId="0" applyFont="1" applyFill="1" applyBorder="1"/>
    <xf numFmtId="165" fontId="8" fillId="0" borderId="27" xfId="2" applyNumberFormat="1" applyFont="1" applyBorder="1" applyAlignment="1">
      <alignment horizontal="center"/>
    </xf>
    <xf numFmtId="165" fontId="3" fillId="0" borderId="27" xfId="2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13" fillId="0" borderId="26" xfId="2" applyNumberFormat="1" applyFont="1" applyBorder="1"/>
    <xf numFmtId="0" fontId="13" fillId="0" borderId="26" xfId="0" applyFont="1" applyBorder="1"/>
    <xf numFmtId="165" fontId="14" fillId="0" borderId="0" xfId="2" applyNumberFormat="1" applyFont="1" applyBorder="1"/>
    <xf numFmtId="165" fontId="12" fillId="0" borderId="0" xfId="2" applyNumberFormat="1" applyFont="1" applyBorder="1"/>
    <xf numFmtId="0" fontId="14" fillId="0" borderId="0" xfId="0" applyFont="1" applyBorder="1"/>
    <xf numFmtId="165" fontId="14" fillId="0" borderId="0" xfId="2" applyNumberFormat="1" applyFont="1" applyFill="1" applyBorder="1"/>
    <xf numFmtId="165" fontId="12" fillId="0" borderId="27" xfId="2" applyNumberFormat="1" applyFont="1" applyBorder="1" applyAlignment="1">
      <alignment horizontal="center" wrapText="1"/>
    </xf>
    <xf numFmtId="0" fontId="8" fillId="0" borderId="27" xfId="0" applyFont="1" applyBorder="1" applyAlignment="1">
      <alignment horizontal="left"/>
    </xf>
    <xf numFmtId="166" fontId="8" fillId="3" borderId="27" xfId="2" applyNumberFormat="1" applyFont="1" applyFill="1" applyBorder="1" applyAlignment="1">
      <alignment horizontal="left" vertical="center"/>
    </xf>
    <xf numFmtId="165" fontId="8" fillId="3" borderId="27" xfId="2" applyNumberFormat="1" applyFont="1" applyFill="1" applyBorder="1" applyAlignment="1">
      <alignment horizontal="center" vertical="center"/>
    </xf>
    <xf numFmtId="164" fontId="15" fillId="0" borderId="27" xfId="2" applyFont="1" applyBorder="1" applyAlignment="1">
      <alignment horizontal="center"/>
    </xf>
    <xf numFmtId="165" fontId="13" fillId="0" borderId="28" xfId="2" applyNumberFormat="1" applyFont="1" applyBorder="1"/>
    <xf numFmtId="0" fontId="13" fillId="0" borderId="28" xfId="0" applyFont="1" applyBorder="1"/>
    <xf numFmtId="165" fontId="13" fillId="0" borderId="26" xfId="2" applyNumberFormat="1" applyFont="1" applyFill="1" applyBorder="1"/>
    <xf numFmtId="0" fontId="15" fillId="0" borderId="2" xfId="0" applyFont="1" applyBorder="1"/>
    <xf numFmtId="0" fontId="8" fillId="0" borderId="19" xfId="0" applyFont="1" applyBorder="1"/>
    <xf numFmtId="0" fontId="15" fillId="0" borderId="19" xfId="0" applyFont="1" applyBorder="1"/>
    <xf numFmtId="165" fontId="15" fillId="0" borderId="19" xfId="0" applyNumberFormat="1" applyFont="1" applyBorder="1"/>
    <xf numFmtId="0" fontId="15" fillId="0" borderId="15" xfId="0" applyFont="1" applyBorder="1"/>
    <xf numFmtId="0" fontId="15" fillId="0" borderId="6" xfId="0" applyFont="1" applyBorder="1"/>
    <xf numFmtId="165" fontId="16" fillId="0" borderId="0" xfId="0" applyNumberFormat="1" applyFont="1" applyBorder="1"/>
    <xf numFmtId="0" fontId="15" fillId="0" borderId="18" xfId="0" applyFont="1" applyBorder="1"/>
    <xf numFmtId="0" fontId="15" fillId="0" borderId="12" xfId="0" applyFont="1" applyBorder="1"/>
    <xf numFmtId="0" fontId="8" fillId="0" borderId="16" xfId="0" applyFont="1" applyBorder="1"/>
    <xf numFmtId="0" fontId="15" fillId="0" borderId="16" xfId="0" applyFont="1" applyBorder="1"/>
    <xf numFmtId="165" fontId="15" fillId="0" borderId="16" xfId="0" applyNumberFormat="1" applyFont="1" applyBorder="1"/>
    <xf numFmtId="0" fontId="15" fillId="0" borderId="17" xfId="0" applyFont="1" applyBorder="1"/>
    <xf numFmtId="0" fontId="15" fillId="0" borderId="0" xfId="0" applyFont="1" applyAlignment="1">
      <alignment horizontal="right"/>
    </xf>
    <xf numFmtId="164" fontId="15" fillId="0" borderId="0" xfId="2" applyFont="1"/>
    <xf numFmtId="43" fontId="15" fillId="0" borderId="0" xfId="0" applyNumberFormat="1" applyFont="1"/>
    <xf numFmtId="0" fontId="12" fillId="0" borderId="0" xfId="0" applyFont="1" applyBorder="1"/>
    <xf numFmtId="0" fontId="17" fillId="0" borderId="0" xfId="0" applyFont="1" applyBorder="1"/>
    <xf numFmtId="0" fontId="3" fillId="0" borderId="0" xfId="0" applyFont="1" applyBorder="1"/>
    <xf numFmtId="0" fontId="6" fillId="2" borderId="2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/>
    </xf>
    <xf numFmtId="14" fontId="12" fillId="0" borderId="8" xfId="0" applyNumberFormat="1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/>
    </xf>
  </cellXfs>
  <cellStyles count="4">
    <cellStyle name="Comma 2" xfId="2"/>
    <cellStyle name="Normal" xfId="0" builtinId="0"/>
    <cellStyle name="Normal_Circo_Banche02" xfId="1"/>
    <cellStyle name="Percent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LEAD%20IEMCA%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ctemp/notesAF924C/Mutui%20D.E%2031.12.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MM.IMMAT."/>
      <sheetName val="CESPITI"/>
      <sheetName val="IMM.FINANZ."/>
      <sheetName val="RIMANENZE"/>
      <sheetName val="CREDITI"/>
      <sheetName val="CRED. DIV."/>
      <sheetName val="BANCHE"/>
      <sheetName val="PN"/>
      <sheetName val="FONDI ONERI"/>
      <sheetName val="TFR"/>
      <sheetName val="FORNITORI"/>
      <sheetName val="ratei"/>
      <sheetName val="DEB. DIVER."/>
      <sheetName val="INTERCOY"/>
      <sheetName val="FONDI RISCHI"/>
      <sheetName val="QUADR.PART.FORN"/>
    </sheetNames>
    <sheetDataSet>
      <sheetData sheetId="0" refreshError="1">
        <row r="1">
          <cell r="F1">
            <v>1.9362699999999999E-3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isposte"/>
      <sheetName val="Lead"/>
      <sheetName val="Movimentazione"/>
      <sheetName val="BNL"/>
      <sheetName val="Carisbo"/>
      <sheetName val="Credem"/>
      <sheetName val="CariCento"/>
      <sheetName val="Carige"/>
      <sheetName val="CR Firenze"/>
      <sheetName val="S.Felice sul Panaro"/>
      <sheetName val="Antonveneta"/>
      <sheetName val="banca popolare di verona e nova"/>
      <sheetName val="BAM"/>
      <sheetName val="BPMilano"/>
      <sheetName val="MININDUSTRIA"/>
    </sheetNames>
    <sheetDataSet>
      <sheetData sheetId="0">
        <row r="8">
          <cell r="B8" t="str">
            <v>Carisbo (Ex S.Paolo)</v>
          </cell>
        </row>
        <row r="10">
          <cell r="B10" t="str">
            <v>Banca Agricola Mantovana</v>
          </cell>
        </row>
        <row r="11">
          <cell r="B11" t="str">
            <v>Banca Antonveneta</v>
          </cell>
        </row>
        <row r="12">
          <cell r="B12" t="str">
            <v>Banca Popolare di Milano</v>
          </cell>
        </row>
        <row r="13">
          <cell r="B13" t="str">
            <v>Credem</v>
          </cell>
        </row>
        <row r="14">
          <cell r="B14" t="str">
            <v>BNL</v>
          </cell>
        </row>
        <row r="15">
          <cell r="B15" t="str">
            <v>Carige</v>
          </cell>
        </row>
        <row r="16">
          <cell r="B16" t="str">
            <v>CariFirenze</v>
          </cell>
        </row>
        <row r="20">
          <cell r="B20" t="str">
            <v>Ministero dell'industria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showGridLines="0" tabSelected="1" workbookViewId="0">
      <selection activeCell="A3" sqref="A3"/>
    </sheetView>
  </sheetViews>
  <sheetFormatPr defaultRowHeight="12.75"/>
  <cols>
    <col min="1" max="1" width="3.875" style="1" customWidth="1"/>
    <col min="2" max="2" width="24.625" style="1" customWidth="1"/>
    <col min="3" max="3" width="9" style="1"/>
    <col min="4" max="4" width="11.125" style="1" customWidth="1"/>
    <col min="5" max="5" width="9.875" style="1" customWidth="1"/>
    <col min="6" max="6" width="2.75" style="1" customWidth="1"/>
    <col min="7" max="7" width="9" style="1"/>
    <col min="8" max="8" width="8.5" style="1" customWidth="1"/>
    <col min="9" max="9" width="2.625" style="1" customWidth="1"/>
    <col min="10" max="16384" width="9" style="1"/>
  </cols>
  <sheetData>
    <row r="1" spans="1:8">
      <c r="B1" s="2" t="s">
        <v>80</v>
      </c>
      <c r="C1" s="3"/>
    </row>
    <row r="2" spans="1:8">
      <c r="B2" s="4">
        <v>40543</v>
      </c>
      <c r="C2" s="5"/>
    </row>
    <row r="3" spans="1:8">
      <c r="B3" s="5"/>
      <c r="C3" s="5"/>
    </row>
    <row r="4" spans="1:8">
      <c r="B4" s="6" t="s">
        <v>0</v>
      </c>
      <c r="C4" s="6"/>
    </row>
    <row r="5" spans="1:8" ht="12.75" customHeight="1" thickBot="1">
      <c r="G5" s="7" t="s">
        <v>1</v>
      </c>
      <c r="H5" s="7" t="s">
        <v>2</v>
      </c>
    </row>
    <row r="6" spans="1:8" ht="15.75" customHeight="1" thickBot="1">
      <c r="B6" s="164" t="s">
        <v>3</v>
      </c>
      <c r="C6" s="166" t="s">
        <v>4</v>
      </c>
      <c r="D6" s="168" t="s">
        <v>5</v>
      </c>
      <c r="E6" s="169"/>
      <c r="G6" s="8">
        <f>COUNTA(C8:C20)</f>
        <v>13</v>
      </c>
      <c r="H6" s="8">
        <f>COUNTA(D8:D20)</f>
        <v>10</v>
      </c>
    </row>
    <row r="7" spans="1:8" ht="13.5" thickBot="1">
      <c r="B7" s="165"/>
      <c r="C7" s="167"/>
      <c r="D7" s="9" t="s">
        <v>6</v>
      </c>
      <c r="E7" s="10" t="s">
        <v>7</v>
      </c>
    </row>
    <row r="8" spans="1:8" ht="12.75" customHeight="1">
      <c r="A8" s="11">
        <v>1</v>
      </c>
      <c r="B8" s="12" t="s">
        <v>8</v>
      </c>
      <c r="C8" s="13" t="s">
        <v>9</v>
      </c>
      <c r="D8" s="14" t="s">
        <v>10</v>
      </c>
      <c r="E8" s="15"/>
    </row>
    <row r="9" spans="1:8" ht="12.75" customHeight="1">
      <c r="A9" s="11">
        <v>2</v>
      </c>
      <c r="B9" s="16" t="s">
        <v>11</v>
      </c>
      <c r="C9" s="17" t="s">
        <v>9</v>
      </c>
      <c r="D9" s="18" t="s">
        <v>10</v>
      </c>
      <c r="E9" s="19"/>
    </row>
    <row r="10" spans="1:8" ht="12.75" customHeight="1">
      <c r="A10" s="11">
        <v>3</v>
      </c>
      <c r="B10" s="16" t="s">
        <v>12</v>
      </c>
      <c r="C10" s="17" t="s">
        <v>9</v>
      </c>
      <c r="D10" s="18" t="s">
        <v>10</v>
      </c>
      <c r="E10" s="19"/>
    </row>
    <row r="11" spans="1:8" ht="12.75" customHeight="1">
      <c r="A11" s="11">
        <v>4</v>
      </c>
      <c r="B11" s="16" t="s">
        <v>13</v>
      </c>
      <c r="C11" s="17" t="s">
        <v>9</v>
      </c>
      <c r="D11" s="18" t="s">
        <v>10</v>
      </c>
      <c r="E11" s="19"/>
    </row>
    <row r="12" spans="1:8" ht="12.75" customHeight="1">
      <c r="A12" s="11">
        <v>5</v>
      </c>
      <c r="B12" s="16" t="s">
        <v>14</v>
      </c>
      <c r="C12" s="17" t="s">
        <v>9</v>
      </c>
      <c r="D12" s="18" t="s">
        <v>10</v>
      </c>
      <c r="E12" s="19"/>
    </row>
    <row r="13" spans="1:8" ht="12.75" customHeight="1">
      <c r="A13" s="11">
        <v>6</v>
      </c>
      <c r="B13" s="16" t="s">
        <v>15</v>
      </c>
      <c r="C13" s="17" t="s">
        <v>9</v>
      </c>
      <c r="D13" s="18" t="s">
        <v>10</v>
      </c>
      <c r="E13" s="19"/>
    </row>
    <row r="14" spans="1:8" ht="12.75" customHeight="1">
      <c r="A14" s="11">
        <v>7</v>
      </c>
      <c r="B14" s="16" t="s">
        <v>16</v>
      </c>
      <c r="C14" s="17" t="s">
        <v>9</v>
      </c>
      <c r="D14" s="18" t="s">
        <v>10</v>
      </c>
      <c r="E14" s="19"/>
    </row>
    <row r="15" spans="1:8" ht="12.75" customHeight="1">
      <c r="A15" s="11">
        <v>8</v>
      </c>
      <c r="B15" s="16" t="s">
        <v>17</v>
      </c>
      <c r="C15" s="17" t="s">
        <v>9</v>
      </c>
      <c r="D15" s="18"/>
      <c r="E15" s="19" t="s">
        <v>7</v>
      </c>
    </row>
    <row r="16" spans="1:8" ht="12.75" customHeight="1">
      <c r="A16" s="11">
        <v>9</v>
      </c>
      <c r="B16" s="16" t="s">
        <v>18</v>
      </c>
      <c r="C16" s="17" t="s">
        <v>9</v>
      </c>
      <c r="D16" s="18" t="s">
        <v>10</v>
      </c>
      <c r="E16" s="19"/>
    </row>
    <row r="17" spans="1:5" ht="12.75" customHeight="1">
      <c r="A17" s="11">
        <v>10</v>
      </c>
      <c r="B17" s="16" t="s">
        <v>19</v>
      </c>
      <c r="C17" s="17" t="s">
        <v>9</v>
      </c>
      <c r="D17" s="18"/>
      <c r="E17" s="19" t="s">
        <v>7</v>
      </c>
    </row>
    <row r="18" spans="1:5" ht="12.75" customHeight="1">
      <c r="A18" s="11">
        <v>11</v>
      </c>
      <c r="B18" s="16" t="s">
        <v>20</v>
      </c>
      <c r="C18" s="17" t="s">
        <v>9</v>
      </c>
      <c r="D18" s="18" t="s">
        <v>10</v>
      </c>
      <c r="E18" s="19"/>
    </row>
    <row r="19" spans="1:5" ht="12.75" customHeight="1">
      <c r="A19" s="11">
        <v>12</v>
      </c>
      <c r="B19" s="16" t="s">
        <v>21</v>
      </c>
      <c r="C19" s="17" t="s">
        <v>9</v>
      </c>
      <c r="D19" s="18" t="s">
        <v>10</v>
      </c>
      <c r="E19" s="19"/>
    </row>
    <row r="20" spans="1:5" ht="13.5" thickBot="1">
      <c r="A20" s="11">
        <v>13</v>
      </c>
      <c r="B20" s="20" t="s">
        <v>22</v>
      </c>
      <c r="C20" s="21" t="s">
        <v>9</v>
      </c>
      <c r="D20" s="22"/>
      <c r="E20" s="23" t="s">
        <v>7</v>
      </c>
    </row>
    <row r="22" spans="1:5">
      <c r="B22" s="1" t="s">
        <v>81</v>
      </c>
    </row>
    <row r="23" spans="1:5">
      <c r="B23" s="1" t="s">
        <v>23</v>
      </c>
    </row>
  </sheetData>
  <mergeCells count="3">
    <mergeCell ref="B6:B7"/>
    <mergeCell ref="C6:C7"/>
    <mergeCell ref="D6:E6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4"/>
  <sheetViews>
    <sheetView showGridLines="0" workbookViewId="0">
      <selection activeCell="D31" sqref="D31"/>
    </sheetView>
  </sheetViews>
  <sheetFormatPr defaultRowHeight="10.5"/>
  <cols>
    <col min="1" max="1" width="1.25" style="24" customWidth="1"/>
    <col min="2" max="2" width="2.25" style="24" customWidth="1"/>
    <col min="3" max="3" width="24.375" style="24" customWidth="1"/>
    <col min="4" max="4" width="14" style="24" bestFit="1" customWidth="1"/>
    <col min="5" max="5" width="11.75" style="24" customWidth="1"/>
    <col min="6" max="6" width="10.5" style="24" customWidth="1"/>
    <col min="7" max="7" width="12.25" style="24" customWidth="1"/>
    <col min="8" max="8" width="11.625" style="24" customWidth="1"/>
    <col min="9" max="9" width="10.125" style="24" customWidth="1"/>
    <col min="10" max="10" width="9.25" style="24" customWidth="1"/>
    <col min="11" max="11" width="7.625" style="24" customWidth="1"/>
    <col min="12" max="12" width="2" style="24" customWidth="1"/>
    <col min="13" max="16384" width="9" style="24"/>
  </cols>
  <sheetData>
    <row r="1" spans="2:11" ht="11.25">
      <c r="C1" s="25" t="s">
        <v>80</v>
      </c>
    </row>
    <row r="2" spans="2:11" ht="11.25">
      <c r="C2" s="25" t="s">
        <v>86</v>
      </c>
    </row>
    <row r="3" spans="2:11" ht="12.75">
      <c r="C3" s="26"/>
    </row>
    <row r="4" spans="2:11" ht="11.25">
      <c r="C4" s="27" t="s">
        <v>24</v>
      </c>
    </row>
    <row r="5" spans="2:11" ht="13.5" thickBot="1">
      <c r="C5" s="28"/>
    </row>
    <row r="6" spans="2:11" ht="17.25" customHeight="1" thickBot="1">
      <c r="C6" s="29"/>
      <c r="D6" s="170">
        <v>40543</v>
      </c>
      <c r="E6" s="171"/>
      <c r="F6" s="172"/>
      <c r="G6" s="170">
        <v>40178</v>
      </c>
      <c r="H6" s="171"/>
      <c r="I6" s="172"/>
      <c r="J6" s="173" t="s">
        <v>25</v>
      </c>
      <c r="K6" s="175" t="s">
        <v>26</v>
      </c>
    </row>
    <row r="7" spans="2:11" s="30" customFormat="1" ht="16.5" customHeight="1" thickBot="1">
      <c r="C7" s="31" t="s">
        <v>27</v>
      </c>
      <c r="D7" s="32" t="s">
        <v>28</v>
      </c>
      <c r="E7" s="33" t="s">
        <v>29</v>
      </c>
      <c r="F7" s="34" t="s">
        <v>30</v>
      </c>
      <c r="G7" s="32" t="s">
        <v>28</v>
      </c>
      <c r="H7" s="33" t="s">
        <v>29</v>
      </c>
      <c r="I7" s="35" t="s">
        <v>30</v>
      </c>
      <c r="J7" s="174"/>
      <c r="K7" s="176"/>
    </row>
    <row r="8" spans="2:11">
      <c r="B8" s="24">
        <v>1</v>
      </c>
      <c r="C8" s="36" t="s">
        <v>31</v>
      </c>
      <c r="D8" s="37">
        <v>-166666.66</v>
      </c>
      <c r="E8" s="38">
        <v>-83333.350000000006</v>
      </c>
      <c r="F8" s="39">
        <f>SUM(D8:E8)</f>
        <v>-250000.01</v>
      </c>
      <c r="G8" s="37">
        <v>-166666.69</v>
      </c>
      <c r="H8" s="38">
        <v>-249999.98</v>
      </c>
      <c r="I8" s="39">
        <f>SUM(G8:H8)</f>
        <v>-416666.67000000004</v>
      </c>
      <c r="J8" s="37">
        <f>F8-I8</f>
        <v>166666.66000000003</v>
      </c>
      <c r="K8" s="40">
        <f>+J8/I8</f>
        <v>-0.39999998080000021</v>
      </c>
    </row>
    <row r="9" spans="2:11" ht="12.75" customHeight="1">
      <c r="B9" s="24">
        <v>2</v>
      </c>
      <c r="C9" s="41" t="s">
        <v>17</v>
      </c>
      <c r="D9" s="42">
        <v>-200000</v>
      </c>
      <c r="E9" s="43">
        <v>0</v>
      </c>
      <c r="F9" s="44">
        <f t="shared" ref="F9:F19" si="0">SUM(D9:E9)</f>
        <v>-200000</v>
      </c>
      <c r="G9" s="42">
        <v>-1800000</v>
      </c>
      <c r="H9" s="43">
        <v>-200000</v>
      </c>
      <c r="I9" s="44">
        <f t="shared" ref="I9:I19" si="1">SUM(G9:H9)</f>
        <v>-2000000</v>
      </c>
      <c r="J9" s="42">
        <f>F9-I9</f>
        <v>1800000</v>
      </c>
      <c r="K9" s="45">
        <f t="shared" ref="K9:K15" si="2">+J9/I9</f>
        <v>-0.9</v>
      </c>
    </row>
    <row r="10" spans="2:11">
      <c r="B10" s="24">
        <v>3</v>
      </c>
      <c r="C10" s="41" t="s">
        <v>13</v>
      </c>
      <c r="D10" s="42">
        <v>-517362.51</v>
      </c>
      <c r="E10" s="43">
        <v>-402858.58</v>
      </c>
      <c r="F10" s="44">
        <f t="shared" si="0"/>
        <v>-920221.09000000008</v>
      </c>
      <c r="G10" s="42">
        <v>-502923.39</v>
      </c>
      <c r="H10" s="43">
        <v>-917835.12</v>
      </c>
      <c r="I10" s="44">
        <f t="shared" si="1"/>
        <v>-1420758.51</v>
      </c>
      <c r="J10" s="42">
        <f t="shared" ref="J10:J18" si="3">F10-I10</f>
        <v>500537.41999999993</v>
      </c>
      <c r="K10" s="45">
        <f t="shared" si="2"/>
        <v>-0.35230295400447748</v>
      </c>
    </row>
    <row r="11" spans="2:11">
      <c r="B11" s="24">
        <v>4</v>
      </c>
      <c r="C11" s="41" t="s">
        <v>12</v>
      </c>
      <c r="D11" s="42">
        <v>-517670.83</v>
      </c>
      <c r="E11" s="43">
        <v>-404127.18</v>
      </c>
      <c r="F11" s="44">
        <f t="shared" si="0"/>
        <v>-921798.01</v>
      </c>
      <c r="G11" s="42">
        <v>-502307.16</v>
      </c>
      <c r="H11" s="43">
        <v>-920485.07</v>
      </c>
      <c r="I11" s="44">
        <f t="shared" si="1"/>
        <v>-1422792.23</v>
      </c>
      <c r="J11" s="42">
        <f t="shared" si="3"/>
        <v>500994.22</v>
      </c>
      <c r="K11" s="45">
        <f>+J11/I11</f>
        <v>-0.35212043574345353</v>
      </c>
    </row>
    <row r="12" spans="2:11">
      <c r="B12" s="24">
        <v>5</v>
      </c>
      <c r="C12" s="41" t="s">
        <v>15</v>
      </c>
      <c r="D12" s="42">
        <v>-590367.06999999995</v>
      </c>
      <c r="E12" s="43">
        <v>-404701.07</v>
      </c>
      <c r="F12" s="44">
        <f t="shared" si="0"/>
        <v>-995068.1399999999</v>
      </c>
      <c r="G12" s="42">
        <v>-675827.07</v>
      </c>
      <c r="H12" s="43">
        <v>-993930</v>
      </c>
      <c r="I12" s="44">
        <f t="shared" si="1"/>
        <v>-1669757.0699999998</v>
      </c>
      <c r="J12" s="42">
        <f t="shared" si="3"/>
        <v>674688.92999999993</v>
      </c>
      <c r="K12" s="45">
        <f t="shared" si="2"/>
        <v>-0.40406412532812336</v>
      </c>
    </row>
    <row r="13" spans="2:11">
      <c r="B13" s="24">
        <v>6</v>
      </c>
      <c r="C13" s="41" t="s">
        <v>11</v>
      </c>
      <c r="D13" s="42">
        <v>-514301.19</v>
      </c>
      <c r="E13" s="43">
        <v>-529457.64</v>
      </c>
      <c r="F13" s="44">
        <f t="shared" si="0"/>
        <v>-1043758.8300000001</v>
      </c>
      <c r="G13" s="42">
        <v>-499578.49</v>
      </c>
      <c r="H13" s="43">
        <v>-1043758.8</v>
      </c>
      <c r="I13" s="44">
        <f t="shared" si="1"/>
        <v>-1543337.29</v>
      </c>
      <c r="J13" s="42">
        <f t="shared" si="3"/>
        <v>499578.45999999996</v>
      </c>
      <c r="K13" s="45">
        <f t="shared" si="2"/>
        <v>-0.32370011612950789</v>
      </c>
    </row>
    <row r="14" spans="2:11">
      <c r="B14" s="24">
        <v>7</v>
      </c>
      <c r="C14" s="41" t="s">
        <v>14</v>
      </c>
      <c r="D14" s="42">
        <v>-208333.37</v>
      </c>
      <c r="E14" s="43">
        <v>0</v>
      </c>
      <c r="F14" s="44">
        <f t="shared" si="0"/>
        <v>-208333.37</v>
      </c>
      <c r="G14" s="42">
        <v>-833333.32</v>
      </c>
      <c r="H14" s="43">
        <v>-208333.37</v>
      </c>
      <c r="I14" s="44">
        <f t="shared" si="1"/>
        <v>-1041666.69</v>
      </c>
      <c r="J14" s="42">
        <f t="shared" si="3"/>
        <v>833333.32</v>
      </c>
      <c r="K14" s="45">
        <f t="shared" si="2"/>
        <v>-0.79999996928000072</v>
      </c>
    </row>
    <row r="15" spans="2:11">
      <c r="B15" s="24">
        <v>8</v>
      </c>
      <c r="C15" s="41" t="s">
        <v>32</v>
      </c>
      <c r="D15" s="42">
        <v>-221894.6</v>
      </c>
      <c r="E15" s="43">
        <v>-353881.75</v>
      </c>
      <c r="F15" s="44">
        <f t="shared" si="0"/>
        <v>-575776.35</v>
      </c>
      <c r="G15" s="42">
        <v>-216494.39</v>
      </c>
      <c r="H15" s="43">
        <v>-574302.31000000006</v>
      </c>
      <c r="I15" s="44">
        <f t="shared" si="1"/>
        <v>-790796.70000000007</v>
      </c>
      <c r="J15" s="42">
        <f t="shared" si="3"/>
        <v>215020.35000000009</v>
      </c>
      <c r="K15" s="45">
        <f t="shared" si="2"/>
        <v>-0.27190344876249495</v>
      </c>
    </row>
    <row r="16" spans="2:11">
      <c r="B16" s="24">
        <v>9</v>
      </c>
      <c r="C16" s="41" t="s">
        <v>14</v>
      </c>
      <c r="D16" s="42">
        <v>-380846.31</v>
      </c>
      <c r="E16" s="43">
        <v>-393324.4</v>
      </c>
      <c r="F16" s="44">
        <f t="shared" si="0"/>
        <v>-774170.71</v>
      </c>
      <c r="G16" s="42">
        <v>-368764.1</v>
      </c>
      <c r="H16" s="43">
        <v>-774170.71</v>
      </c>
      <c r="I16" s="44">
        <f t="shared" si="1"/>
        <v>-1142934.81</v>
      </c>
      <c r="J16" s="42">
        <f>F16-I16</f>
        <v>368764.10000000009</v>
      </c>
      <c r="K16" s="45">
        <f>+J16/I16</f>
        <v>-0.32264666083623794</v>
      </c>
    </row>
    <row r="17" spans="2:11">
      <c r="B17" s="24">
        <v>10</v>
      </c>
      <c r="C17" s="41" t="s">
        <v>33</v>
      </c>
      <c r="D17" s="42">
        <v>-237656.86</v>
      </c>
      <c r="E17" s="43">
        <v>-1262343.1399999999</v>
      </c>
      <c r="F17" s="44">
        <f t="shared" si="0"/>
        <v>-1500000</v>
      </c>
      <c r="G17" s="42">
        <v>0</v>
      </c>
      <c r="H17" s="43">
        <v>0</v>
      </c>
      <c r="I17" s="44">
        <f t="shared" si="1"/>
        <v>0</v>
      </c>
      <c r="J17" s="42">
        <f t="shared" si="3"/>
        <v>-1500000</v>
      </c>
      <c r="K17" s="45">
        <v>0</v>
      </c>
    </row>
    <row r="18" spans="2:11">
      <c r="B18" s="24">
        <v>11</v>
      </c>
      <c r="C18" s="41" t="s">
        <v>34</v>
      </c>
      <c r="D18" s="42">
        <v>-400000</v>
      </c>
      <c r="E18" s="43">
        <v>-1400000</v>
      </c>
      <c r="F18" s="44">
        <f t="shared" si="0"/>
        <v>-1800000</v>
      </c>
      <c r="G18" s="42">
        <v>0</v>
      </c>
      <c r="H18" s="43">
        <v>0</v>
      </c>
      <c r="I18" s="44">
        <f t="shared" si="1"/>
        <v>0</v>
      </c>
      <c r="J18" s="42">
        <f t="shared" si="3"/>
        <v>-1800000</v>
      </c>
      <c r="K18" s="45">
        <v>0</v>
      </c>
    </row>
    <row r="19" spans="2:11">
      <c r="B19" s="24">
        <v>12</v>
      </c>
      <c r="C19" s="41" t="s">
        <v>35</v>
      </c>
      <c r="D19" s="42">
        <v>-225000</v>
      </c>
      <c r="E19" s="43">
        <v>-1275000</v>
      </c>
      <c r="F19" s="44">
        <f t="shared" si="0"/>
        <v>-1500000</v>
      </c>
      <c r="G19" s="42">
        <v>0</v>
      </c>
      <c r="H19" s="43">
        <v>0</v>
      </c>
      <c r="I19" s="44">
        <f t="shared" si="1"/>
        <v>0</v>
      </c>
      <c r="J19" s="42">
        <f>F19-I19</f>
        <v>-1500000</v>
      </c>
      <c r="K19" s="45">
        <v>0</v>
      </c>
    </row>
    <row r="20" spans="2:11" ht="11.25" thickBot="1">
      <c r="C20" s="46"/>
      <c r="D20" s="47"/>
      <c r="E20" s="48"/>
      <c r="F20" s="49"/>
      <c r="G20" s="50"/>
      <c r="H20" s="51"/>
      <c r="I20" s="52"/>
      <c r="J20" s="50"/>
      <c r="K20" s="46"/>
    </row>
    <row r="21" spans="2:11" s="53" customFormat="1" ht="11.25" thickBot="1">
      <c r="C21" s="54" t="s">
        <v>36</v>
      </c>
      <c r="D21" s="55">
        <f>SUM(D8:D20)</f>
        <v>-4180099.4</v>
      </c>
      <c r="E21" s="56">
        <f>SUM(E8:E20)</f>
        <v>-6509027.1100000003</v>
      </c>
      <c r="F21" s="57">
        <f>D21+E21</f>
        <v>-10689126.51</v>
      </c>
      <c r="G21" s="55">
        <f>SUM(G8:G20)</f>
        <v>-5565894.6099999994</v>
      </c>
      <c r="H21" s="56">
        <f>SUM(H8:H20)</f>
        <v>-5882815.3600000003</v>
      </c>
      <c r="I21" s="57">
        <f>G21+H21</f>
        <v>-11448709.969999999</v>
      </c>
      <c r="J21" s="58">
        <f>F21-I21</f>
        <v>759583.45999999903</v>
      </c>
      <c r="K21" s="59">
        <f>J21/I21</f>
        <v>-6.6346641847893642E-2</v>
      </c>
    </row>
    <row r="22" spans="2:11" s="53" customFormat="1">
      <c r="C22" s="60"/>
      <c r="D22" s="61"/>
      <c r="E22" s="62"/>
      <c r="F22" s="63"/>
      <c r="G22" s="61"/>
      <c r="H22" s="62"/>
      <c r="I22" s="63"/>
      <c r="J22" s="64"/>
      <c r="K22" s="65"/>
    </row>
    <row r="23" spans="2:11" ht="12" customHeight="1" thickBot="1">
      <c r="B23" s="24">
        <v>13</v>
      </c>
      <c r="C23" s="50" t="s">
        <v>37</v>
      </c>
      <c r="D23" s="66">
        <v>-234383.55</v>
      </c>
      <c r="E23" s="67">
        <v>-2238944.62</v>
      </c>
      <c r="F23" s="68">
        <f>SUM(D23:E23)</f>
        <v>-2473328.17</v>
      </c>
      <c r="G23" s="66">
        <v>-225520.5</v>
      </c>
      <c r="H23" s="67">
        <v>-2473328.0699999998</v>
      </c>
      <c r="I23" s="68">
        <f>SUM(G23:H23)</f>
        <v>-2698848.57</v>
      </c>
      <c r="J23" s="69">
        <f>F23-I23</f>
        <v>225520.39999999991</v>
      </c>
      <c r="K23" s="70">
        <f>J23/I23</f>
        <v>-8.3561709429291892E-2</v>
      </c>
    </row>
    <row r="24" spans="2:11" s="53" customFormat="1" ht="11.25" customHeight="1" thickBot="1">
      <c r="C24" s="54" t="s">
        <v>38</v>
      </c>
      <c r="D24" s="56">
        <f>SUM(D23:D23)</f>
        <v>-234383.55</v>
      </c>
      <c r="E24" s="56">
        <f>SUM(E23:E23)</f>
        <v>-2238944.62</v>
      </c>
      <c r="F24" s="56">
        <f>SUM(D24:E24)</f>
        <v>-2473328.17</v>
      </c>
      <c r="G24" s="55">
        <f>SUM(G23:G23)</f>
        <v>-225520.5</v>
      </c>
      <c r="H24" s="56">
        <f>SUM(H23:H23)</f>
        <v>-2473328.0699999998</v>
      </c>
      <c r="I24" s="57">
        <f>SUM(G24:H24)</f>
        <v>-2698848.57</v>
      </c>
      <c r="J24" s="71">
        <f>F24-I24</f>
        <v>225520.39999999991</v>
      </c>
      <c r="K24" s="72">
        <f>J24/I24</f>
        <v>-8.3561709429291892E-2</v>
      </c>
    </row>
    <row r="25" spans="2:11">
      <c r="D25" s="73"/>
      <c r="E25" s="73"/>
      <c r="F25" s="73"/>
      <c r="G25" s="73"/>
      <c r="H25" s="73"/>
      <c r="I25" s="73"/>
      <c r="J25" s="74"/>
    </row>
    <row r="26" spans="2:11" ht="11.25" thickBot="1">
      <c r="C26" s="75" t="s">
        <v>39</v>
      </c>
      <c r="D26" s="76">
        <f>D21+D24</f>
        <v>-4414482.95</v>
      </c>
      <c r="E26" s="76">
        <f>E21+E24</f>
        <v>-8747971.7300000004</v>
      </c>
      <c r="F26" s="76">
        <f>D26+E26</f>
        <v>-13162454.68</v>
      </c>
      <c r="G26" s="76">
        <f>G21+G24</f>
        <v>-5791415.1099999994</v>
      </c>
      <c r="H26" s="77">
        <f>H21+H24</f>
        <v>-8356143.4299999997</v>
      </c>
      <c r="I26" s="77">
        <f>G26+H26</f>
        <v>-14147558.539999999</v>
      </c>
      <c r="J26" s="76">
        <f>F26-I26</f>
        <v>985103.8599999994</v>
      </c>
      <c r="K26" s="78">
        <f>J26/I26</f>
        <v>-6.9630661517658538E-2</v>
      </c>
    </row>
    <row r="27" spans="2:11" ht="11.25" thickTop="1">
      <c r="D27" s="79" t="s">
        <v>40</v>
      </c>
      <c r="E27" s="79" t="s">
        <v>40</v>
      </c>
      <c r="F27" s="79" t="s">
        <v>40</v>
      </c>
      <c r="H27" s="79"/>
      <c r="I27" s="79" t="s">
        <v>41</v>
      </c>
    </row>
    <row r="28" spans="2:11">
      <c r="H28" s="79"/>
      <c r="I28" s="79"/>
    </row>
    <row r="29" spans="2:11">
      <c r="C29" s="79" t="s">
        <v>40</v>
      </c>
      <c r="D29" s="24" t="s">
        <v>87</v>
      </c>
      <c r="F29" s="73"/>
    </row>
    <row r="30" spans="2:11">
      <c r="C30" s="79" t="s">
        <v>41</v>
      </c>
      <c r="D30" s="24" t="s">
        <v>88</v>
      </c>
      <c r="E30" s="80"/>
      <c r="F30" s="79"/>
    </row>
    <row r="31" spans="2:11">
      <c r="D31" s="81"/>
      <c r="E31" s="81"/>
      <c r="F31" s="81"/>
    </row>
    <row r="32" spans="2:11">
      <c r="H32" s="73"/>
    </row>
    <row r="33" spans="4:6">
      <c r="F33" s="80"/>
    </row>
    <row r="34" spans="4:6">
      <c r="D34" s="80"/>
      <c r="E34" s="80"/>
      <c r="F34" s="80"/>
    </row>
  </sheetData>
  <mergeCells count="4">
    <mergeCell ref="D6:F6"/>
    <mergeCell ref="G6:I6"/>
    <mergeCell ref="J6:J7"/>
    <mergeCell ref="K6:K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54"/>
  <sheetViews>
    <sheetView showGridLines="0" workbookViewId="0"/>
  </sheetViews>
  <sheetFormatPr defaultRowHeight="12.95" customHeight="1"/>
  <cols>
    <col min="1" max="1" width="2" style="29" customWidth="1"/>
    <col min="2" max="2" width="9.875" style="84" customWidth="1"/>
    <col min="3" max="3" width="7.875" style="24" customWidth="1"/>
    <col min="4" max="4" width="19.375" style="84" customWidth="1"/>
    <col min="5" max="5" width="11.75" style="84" customWidth="1"/>
    <col min="6" max="6" width="8.75" style="84" customWidth="1"/>
    <col min="7" max="7" width="9.375" style="84" customWidth="1"/>
    <col min="8" max="8" width="8.5" style="84" customWidth="1"/>
    <col min="9" max="9" width="10.625" style="84" customWidth="1"/>
    <col min="10" max="10" width="11.375" style="84" bestFit="1" customWidth="1"/>
    <col min="11" max="14" width="11.625" style="84" customWidth="1"/>
    <col min="15" max="15" width="9.375" style="85" customWidth="1"/>
    <col min="16" max="16" width="10.5" style="85" customWidth="1"/>
    <col min="17" max="18" width="9" style="85"/>
    <col min="19" max="16384" width="9" style="29"/>
  </cols>
  <sheetData>
    <row r="2" spans="2:18" ht="12.95" customHeight="1">
      <c r="B2" s="82" t="s">
        <v>42</v>
      </c>
      <c r="C2" s="82"/>
      <c r="D2" s="83"/>
    </row>
    <row r="3" spans="2:18" ht="12.95" customHeight="1">
      <c r="B3" s="86">
        <v>40543</v>
      </c>
      <c r="C3" s="82"/>
      <c r="D3" s="83"/>
      <c r="P3" s="87"/>
    </row>
    <row r="4" spans="2:18" ht="12.95" customHeight="1">
      <c r="K4" s="177" t="s">
        <v>28</v>
      </c>
      <c r="L4" s="178"/>
      <c r="M4" s="177" t="s">
        <v>29</v>
      </c>
      <c r="N4" s="178"/>
      <c r="O4" s="88"/>
      <c r="P4" s="88"/>
    </row>
    <row r="5" spans="2:18" s="93" customFormat="1" ht="42" customHeight="1">
      <c r="B5" s="89" t="s">
        <v>43</v>
      </c>
      <c r="C5" s="90" t="s">
        <v>44</v>
      </c>
      <c r="D5" s="90" t="s">
        <v>45</v>
      </c>
      <c r="E5" s="91" t="s">
        <v>83</v>
      </c>
      <c r="F5" s="91" t="s">
        <v>89</v>
      </c>
      <c r="G5" s="91" t="s">
        <v>90</v>
      </c>
      <c r="H5" s="91" t="s">
        <v>46</v>
      </c>
      <c r="I5" s="92" t="s">
        <v>47</v>
      </c>
      <c r="J5" s="91" t="s">
        <v>91</v>
      </c>
      <c r="K5" s="90" t="s">
        <v>48</v>
      </c>
      <c r="L5" s="90" t="s">
        <v>49</v>
      </c>
      <c r="M5" s="90" t="s">
        <v>48</v>
      </c>
      <c r="N5" s="90" t="s">
        <v>49</v>
      </c>
      <c r="P5" s="94"/>
    </row>
    <row r="6" spans="2:18" s="93" customFormat="1" ht="12.95" customHeight="1">
      <c r="B6" s="95">
        <v>1000000</v>
      </c>
      <c r="C6" s="96" t="s">
        <v>50</v>
      </c>
      <c r="D6" s="97" t="str">
        <f>+[2]Risposte!B8</f>
        <v>Carisbo (Ex S.Paolo)</v>
      </c>
      <c r="E6" s="98">
        <v>790796.41</v>
      </c>
      <c r="F6" s="98">
        <v>0</v>
      </c>
      <c r="G6" s="98">
        <v>215020.35</v>
      </c>
      <c r="H6" s="98">
        <v>0</v>
      </c>
      <c r="I6" s="98">
        <v>575776.06000000006</v>
      </c>
      <c r="J6" s="98">
        <v>575776.06000000006</v>
      </c>
      <c r="K6" s="98">
        <v>221894.6</v>
      </c>
      <c r="L6" s="98">
        <v>26145.25</v>
      </c>
      <c r="M6" s="98">
        <v>353881.75</v>
      </c>
      <c r="N6" s="98">
        <v>14909.46</v>
      </c>
      <c r="O6" s="99"/>
      <c r="P6" s="99"/>
      <c r="Q6" s="99"/>
      <c r="R6" s="99"/>
    </row>
    <row r="7" spans="2:18" s="93" customFormat="1" ht="12.95" customHeight="1">
      <c r="B7" s="95">
        <v>2500000</v>
      </c>
      <c r="C7" s="96" t="s">
        <v>50</v>
      </c>
      <c r="D7" s="97" t="s">
        <v>51</v>
      </c>
      <c r="E7" s="98">
        <v>1543337.29</v>
      </c>
      <c r="F7" s="98">
        <v>0</v>
      </c>
      <c r="G7" s="98">
        <v>499578.49000000005</v>
      </c>
      <c r="H7" s="98">
        <v>0</v>
      </c>
      <c r="I7" s="98">
        <v>1043758.8</v>
      </c>
      <c r="J7" s="98">
        <v>1043758.8</v>
      </c>
      <c r="K7" s="98">
        <v>514301.18</v>
      </c>
      <c r="L7" s="98">
        <v>28355.909166624999</v>
      </c>
      <c r="M7" s="98">
        <v>529457.6100000001</v>
      </c>
      <c r="N7" s="98">
        <v>9681.0744194999952</v>
      </c>
      <c r="O7" s="99"/>
      <c r="P7" s="99"/>
      <c r="Q7" s="99"/>
      <c r="R7" s="99"/>
    </row>
    <row r="8" spans="2:18" s="93" customFormat="1" ht="12.95" customHeight="1">
      <c r="B8" s="95">
        <v>2500000</v>
      </c>
      <c r="C8" s="96" t="s">
        <v>52</v>
      </c>
      <c r="D8" s="100" t="str">
        <f>+[2]Risposte!B10</f>
        <v>Banca Agricola Mantovana</v>
      </c>
      <c r="E8" s="98">
        <v>1422792.23</v>
      </c>
      <c r="F8" s="98">
        <v>0</v>
      </c>
      <c r="G8" s="98">
        <v>502307.16</v>
      </c>
      <c r="H8" s="98">
        <v>1312.9400000004098</v>
      </c>
      <c r="I8" s="101" t="s">
        <v>53</v>
      </c>
      <c r="J8" s="98">
        <v>921798.01000000047</v>
      </c>
      <c r="K8" s="98">
        <v>517670.83</v>
      </c>
      <c r="L8" s="102">
        <v>10347.18</v>
      </c>
      <c r="M8" s="102">
        <v>404127.17999999993</v>
      </c>
      <c r="N8" s="102">
        <v>0</v>
      </c>
      <c r="O8" s="103"/>
      <c r="P8" s="103"/>
      <c r="Q8" s="99"/>
      <c r="R8" s="99"/>
    </row>
    <row r="9" spans="2:18" s="93" customFormat="1" ht="12.95" customHeight="1">
      <c r="B9" s="95">
        <v>2500000</v>
      </c>
      <c r="C9" s="96" t="s">
        <v>54</v>
      </c>
      <c r="D9" s="97" t="str">
        <f>+[2]Risposte!B11</f>
        <v>Banca Antonveneta</v>
      </c>
      <c r="E9" s="98">
        <v>1420758.51</v>
      </c>
      <c r="F9" s="98">
        <v>0</v>
      </c>
      <c r="G9" s="98">
        <v>500537.4200000001</v>
      </c>
      <c r="H9" s="98">
        <v>0</v>
      </c>
      <c r="I9" s="98">
        <v>920221.11</v>
      </c>
      <c r="J9" s="98">
        <v>920221.08999999985</v>
      </c>
      <c r="K9" s="98">
        <v>517362.61</v>
      </c>
      <c r="L9" s="98">
        <v>29452.17</v>
      </c>
      <c r="M9" s="98">
        <v>402858.25</v>
      </c>
      <c r="N9" s="98">
        <v>7252.41</v>
      </c>
      <c r="O9" s="99"/>
      <c r="P9" s="99"/>
      <c r="Q9" s="99"/>
      <c r="R9" s="99"/>
    </row>
    <row r="10" spans="2:18" s="108" customFormat="1" ht="12.95" customHeight="1">
      <c r="B10" s="104">
        <v>1500000</v>
      </c>
      <c r="C10" s="105" t="s">
        <v>55</v>
      </c>
      <c r="D10" s="100" t="str">
        <f>+[2]Risposte!B12</f>
        <v>Banca Popolare di Milano</v>
      </c>
      <c r="E10" s="106">
        <v>1142934.81</v>
      </c>
      <c r="F10" s="106">
        <v>0</v>
      </c>
      <c r="G10" s="106">
        <v>368764.1</v>
      </c>
      <c r="H10" s="106">
        <v>0</v>
      </c>
      <c r="I10" s="106">
        <v>774170</v>
      </c>
      <c r="J10" s="98">
        <v>774170.71000000008</v>
      </c>
      <c r="K10" s="106">
        <v>380846.31</v>
      </c>
      <c r="L10" s="106">
        <v>32966.74</v>
      </c>
      <c r="M10" s="106">
        <v>393324.4</v>
      </c>
      <c r="N10" s="106">
        <v>14345.61</v>
      </c>
      <c r="O10" s="107"/>
      <c r="P10" s="107"/>
      <c r="Q10" s="107"/>
      <c r="R10" s="107"/>
    </row>
    <row r="11" spans="2:18" s="94" customFormat="1" ht="12.95" customHeight="1">
      <c r="B11" s="109">
        <v>350000</v>
      </c>
      <c r="C11" s="110" t="s">
        <v>56</v>
      </c>
      <c r="D11" s="111" t="str">
        <f>+[2]Risposte!B13</f>
        <v>Credem</v>
      </c>
      <c r="E11" s="102">
        <v>247915.5</v>
      </c>
      <c r="F11" s="102">
        <v>0</v>
      </c>
      <c r="G11" s="102">
        <v>175000.5</v>
      </c>
      <c r="H11" s="102">
        <v>0</v>
      </c>
      <c r="I11" s="102">
        <v>72915</v>
      </c>
      <c r="J11" s="98">
        <v>72915</v>
      </c>
      <c r="K11" s="102">
        <v>72915</v>
      </c>
      <c r="L11" s="102">
        <v>837.68000000000006</v>
      </c>
      <c r="M11" s="102">
        <v>0</v>
      </c>
      <c r="N11" s="102">
        <v>0</v>
      </c>
      <c r="O11" s="112"/>
      <c r="P11" s="112"/>
      <c r="Q11" s="112"/>
      <c r="R11" s="112"/>
    </row>
    <row r="12" spans="2:18" s="94" customFormat="1" ht="12.95" customHeight="1">
      <c r="B12" s="113">
        <v>2500000</v>
      </c>
      <c r="C12" s="110" t="s">
        <v>56</v>
      </c>
      <c r="D12" s="111" t="s">
        <v>15</v>
      </c>
      <c r="E12" s="102">
        <v>1421841.57</v>
      </c>
      <c r="F12" s="102">
        <v>0</v>
      </c>
      <c r="G12" s="102">
        <v>499688.43</v>
      </c>
      <c r="H12" s="102">
        <v>0</v>
      </c>
      <c r="I12" s="102">
        <v>922153.14</v>
      </c>
      <c r="J12" s="98">
        <v>922153.14000000013</v>
      </c>
      <c r="K12" s="102">
        <v>517453.57000000007</v>
      </c>
      <c r="L12" s="102">
        <v>35109.93</v>
      </c>
      <c r="M12" s="102">
        <v>404699.56999999995</v>
      </c>
      <c r="N12" s="102">
        <v>404699.56999999995</v>
      </c>
      <c r="O12" s="112"/>
      <c r="P12" s="112"/>
      <c r="Q12" s="112"/>
      <c r="R12" s="112"/>
    </row>
    <row r="13" spans="2:18" s="93" customFormat="1" ht="12.95" customHeight="1">
      <c r="B13" s="114"/>
      <c r="C13" s="115"/>
      <c r="D13" s="116" t="s">
        <v>57</v>
      </c>
      <c r="E13" s="117">
        <v>1669757.07</v>
      </c>
      <c r="F13" s="117">
        <v>0</v>
      </c>
      <c r="G13" s="117">
        <v>674688.92999999993</v>
      </c>
      <c r="H13" s="117">
        <v>0</v>
      </c>
      <c r="I13" s="117">
        <v>995068.14</v>
      </c>
      <c r="J13" s="98">
        <v>995068.14000000013</v>
      </c>
      <c r="K13" s="117">
        <v>590368.57000000007</v>
      </c>
      <c r="L13" s="117">
        <v>35947.61</v>
      </c>
      <c r="M13" s="117">
        <v>404699.56999999995</v>
      </c>
      <c r="N13" s="117">
        <v>404699.56999999995</v>
      </c>
      <c r="O13" s="99"/>
      <c r="P13" s="99"/>
      <c r="Q13" s="99"/>
      <c r="R13" s="99"/>
    </row>
    <row r="14" spans="2:18" s="93" customFormat="1" ht="12.95" customHeight="1">
      <c r="B14" s="118">
        <v>2500000</v>
      </c>
      <c r="C14" s="119" t="s">
        <v>58</v>
      </c>
      <c r="D14" s="97" t="str">
        <f>+[2]Risposte!B14</f>
        <v>BNL</v>
      </c>
      <c r="E14" s="98">
        <v>1041666.69</v>
      </c>
      <c r="F14" s="98">
        <v>0</v>
      </c>
      <c r="G14" s="98">
        <v>833333.32</v>
      </c>
      <c r="H14" s="98">
        <v>0</v>
      </c>
      <c r="I14" s="98">
        <v>208333.37</v>
      </c>
      <c r="J14" s="98">
        <v>208333.37</v>
      </c>
      <c r="K14" s="98">
        <v>208333.33</v>
      </c>
      <c r="L14" s="98">
        <v>2506.25</v>
      </c>
      <c r="M14" s="98">
        <v>0</v>
      </c>
      <c r="N14" s="98">
        <v>0</v>
      </c>
      <c r="O14" s="99"/>
      <c r="P14" s="99"/>
      <c r="Q14" s="99"/>
      <c r="R14" s="99"/>
    </row>
    <row r="15" spans="2:18" s="93" customFormat="1" ht="12.95" customHeight="1">
      <c r="B15" s="95">
        <v>2000000</v>
      </c>
      <c r="C15" s="96" t="s">
        <v>59</v>
      </c>
      <c r="D15" s="97" t="str">
        <f>+[2]Risposte!B15</f>
        <v>Carige</v>
      </c>
      <c r="E15" s="98">
        <v>2000000</v>
      </c>
      <c r="F15" s="98">
        <v>0</v>
      </c>
      <c r="G15" s="102">
        <v>1800000</v>
      </c>
      <c r="H15" s="98">
        <v>0</v>
      </c>
      <c r="I15" s="101" t="s">
        <v>7</v>
      </c>
      <c r="J15" s="98">
        <v>200000</v>
      </c>
      <c r="K15" s="98">
        <v>200000</v>
      </c>
      <c r="L15" s="102">
        <v>0</v>
      </c>
      <c r="M15" s="102">
        <v>0</v>
      </c>
      <c r="N15" s="102">
        <v>0</v>
      </c>
      <c r="O15" s="99"/>
      <c r="P15" s="99"/>
      <c r="Q15" s="99"/>
      <c r="R15" s="99"/>
    </row>
    <row r="16" spans="2:18" s="93" customFormat="1" ht="12.95" customHeight="1">
      <c r="B16" s="95">
        <v>500000</v>
      </c>
      <c r="C16" s="96" t="s">
        <v>60</v>
      </c>
      <c r="D16" s="97" t="str">
        <f>+[2]Risposte!B16</f>
        <v>CariFirenze</v>
      </c>
      <c r="E16" s="98">
        <v>416666.67000000004</v>
      </c>
      <c r="F16" s="98">
        <v>0</v>
      </c>
      <c r="G16" s="98">
        <v>166666.66</v>
      </c>
      <c r="H16" s="98">
        <v>0</v>
      </c>
      <c r="I16" s="98">
        <v>250000</v>
      </c>
      <c r="J16" s="98">
        <v>250000.01000000004</v>
      </c>
      <c r="K16" s="98">
        <v>166666.68</v>
      </c>
      <c r="L16" s="98">
        <v>9791.67</v>
      </c>
      <c r="M16" s="98">
        <v>83333.33</v>
      </c>
      <c r="N16" s="98">
        <v>1958.33</v>
      </c>
      <c r="O16" s="99"/>
      <c r="P16" s="99"/>
      <c r="Q16" s="99"/>
      <c r="R16" s="99"/>
    </row>
    <row r="17" spans="1:18" s="120" customFormat="1" ht="12.95" customHeight="1">
      <c r="B17" s="95">
        <v>2000000</v>
      </c>
      <c r="C17" s="96" t="s">
        <v>61</v>
      </c>
      <c r="D17" s="121" t="s">
        <v>62</v>
      </c>
      <c r="E17" s="98">
        <v>0</v>
      </c>
      <c r="F17" s="98">
        <v>2000000</v>
      </c>
      <c r="G17" s="102">
        <v>200000</v>
      </c>
      <c r="H17" s="98">
        <v>0</v>
      </c>
      <c r="I17" s="101" t="s">
        <v>7</v>
      </c>
      <c r="J17" s="98">
        <v>1800000</v>
      </c>
      <c r="K17" s="98">
        <v>400000</v>
      </c>
      <c r="L17" s="98">
        <v>51628.5</v>
      </c>
      <c r="M17" s="98">
        <v>1400000</v>
      </c>
      <c r="N17" s="98">
        <v>82136.25</v>
      </c>
      <c r="O17" s="122"/>
      <c r="P17" s="122"/>
      <c r="Q17" s="122"/>
      <c r="R17" s="122"/>
    </row>
    <row r="18" spans="1:18" s="120" customFormat="1" ht="12.95" customHeight="1">
      <c r="B18" s="123">
        <v>1500000</v>
      </c>
      <c r="C18" s="124" t="s">
        <v>63</v>
      </c>
      <c r="D18" s="97" t="s">
        <v>64</v>
      </c>
      <c r="E18" s="98">
        <v>0</v>
      </c>
      <c r="F18" s="98">
        <v>1500000</v>
      </c>
      <c r="G18" s="98">
        <v>0</v>
      </c>
      <c r="H18" s="98">
        <v>0</v>
      </c>
      <c r="I18" s="98">
        <v>1500000</v>
      </c>
      <c r="J18" s="98">
        <v>1500000</v>
      </c>
      <c r="K18" s="98">
        <v>225000</v>
      </c>
      <c r="L18" s="98">
        <v>48162.340000000004</v>
      </c>
      <c r="M18" s="98">
        <v>1275000</v>
      </c>
      <c r="N18" s="98">
        <v>111720.67000000001</v>
      </c>
      <c r="O18" s="122"/>
      <c r="P18" s="122"/>
      <c r="Q18" s="122"/>
      <c r="R18" s="122"/>
    </row>
    <row r="19" spans="1:18" s="93" customFormat="1" ht="14.25" customHeight="1" thickBot="1">
      <c r="B19" s="125">
        <v>1500000</v>
      </c>
      <c r="C19" s="126" t="s">
        <v>65</v>
      </c>
      <c r="D19" s="127" t="s">
        <v>66</v>
      </c>
      <c r="E19" s="128">
        <v>0</v>
      </c>
      <c r="F19" s="128">
        <v>1500000</v>
      </c>
      <c r="G19" s="128">
        <v>0</v>
      </c>
      <c r="H19" s="128">
        <v>0</v>
      </c>
      <c r="I19" s="129" t="s">
        <v>67</v>
      </c>
      <c r="J19" s="128">
        <v>1500000</v>
      </c>
      <c r="K19" s="130">
        <v>237656.86</v>
      </c>
      <c r="L19" s="130">
        <v>59170.559999999998</v>
      </c>
      <c r="M19" s="130">
        <v>1262343.1400000001</v>
      </c>
      <c r="N19" s="130">
        <v>70893.959999999992</v>
      </c>
      <c r="O19" s="99"/>
      <c r="P19" s="99"/>
      <c r="Q19" s="99"/>
      <c r="R19" s="99"/>
    </row>
    <row r="20" spans="1:18" ht="16.5" customHeight="1" thickTop="1">
      <c r="B20" s="131">
        <f>SUM(B6:B19)</f>
        <v>22850000</v>
      </c>
      <c r="C20" s="131"/>
      <c r="D20" s="132" t="s">
        <v>39</v>
      </c>
      <c r="E20" s="131">
        <f>SUM(E6:E19)-E13</f>
        <v>11448709.68</v>
      </c>
      <c r="F20" s="131">
        <f>SUM(F6:F19)-F13</f>
        <v>5000000</v>
      </c>
      <c r="G20" s="131">
        <f>SUM(G6:G19)-G13</f>
        <v>5760896.4300000006</v>
      </c>
      <c r="H20" s="131">
        <f>SUM(H6:H19)</f>
        <v>1312.9400000004098</v>
      </c>
      <c r="I20" s="131"/>
      <c r="J20" s="131">
        <f>SUM(J6:J19)-J13</f>
        <v>10689126.190000001</v>
      </c>
      <c r="K20" s="131">
        <f>SUM(K6:K19)-K13</f>
        <v>4180100.9700000016</v>
      </c>
      <c r="L20" s="131">
        <f>SUM(L6:L19)-L13</f>
        <v>334474.17916662502</v>
      </c>
      <c r="M20" s="131">
        <f>SUM(M6:M19)-M13</f>
        <v>6509025.2300000004</v>
      </c>
      <c r="N20" s="131">
        <f>SUM(N6:N19)-N13</f>
        <v>717597.33441949997</v>
      </c>
      <c r="O20" s="29"/>
      <c r="P20" s="29"/>
      <c r="Q20" s="29"/>
      <c r="R20" s="29"/>
    </row>
    <row r="21" spans="1:18" ht="12.95" customHeight="1">
      <c r="B21" s="133"/>
      <c r="C21" s="134"/>
      <c r="D21" s="135"/>
      <c r="E21" s="136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18" ht="12.95" customHeight="1">
      <c r="B22" s="133"/>
      <c r="C22" s="134"/>
      <c r="D22" s="135"/>
      <c r="E22" s="136"/>
      <c r="F22" s="133"/>
      <c r="G22" s="133"/>
      <c r="H22" s="133"/>
      <c r="I22" s="133"/>
      <c r="J22" s="133"/>
      <c r="K22" s="177" t="s">
        <v>68</v>
      </c>
      <c r="L22" s="178"/>
      <c r="M22" s="177" t="s">
        <v>69</v>
      </c>
      <c r="N22" s="178"/>
      <c r="O22" s="179" t="s">
        <v>70</v>
      </c>
      <c r="P22" s="180"/>
    </row>
    <row r="23" spans="1:18" s="93" customFormat="1" ht="42" customHeight="1">
      <c r="B23" s="89" t="s">
        <v>43</v>
      </c>
      <c r="C23" s="90" t="s">
        <v>44</v>
      </c>
      <c r="D23" s="90" t="s">
        <v>71</v>
      </c>
      <c r="E23" s="91" t="s">
        <v>82</v>
      </c>
      <c r="F23" s="91" t="s">
        <v>72</v>
      </c>
      <c r="G23" s="91" t="s">
        <v>73</v>
      </c>
      <c r="H23" s="91" t="s">
        <v>46</v>
      </c>
      <c r="I23" s="92" t="s">
        <v>74</v>
      </c>
      <c r="J23" s="91" t="s">
        <v>86</v>
      </c>
      <c r="K23" s="90" t="s">
        <v>48</v>
      </c>
      <c r="L23" s="90" t="s">
        <v>49</v>
      </c>
      <c r="M23" s="90" t="s">
        <v>48</v>
      </c>
      <c r="N23" s="90" t="s">
        <v>49</v>
      </c>
      <c r="O23" s="90" t="s">
        <v>48</v>
      </c>
      <c r="P23" s="90" t="s">
        <v>49</v>
      </c>
    </row>
    <row r="24" spans="1:18" s="93" customFormat="1" ht="12.95" customHeight="1" thickBot="1">
      <c r="B24" s="137">
        <v>2698849.33</v>
      </c>
      <c r="C24" s="126" t="s">
        <v>75</v>
      </c>
      <c r="D24" s="138" t="str">
        <f>+[2]Risposte!B20</f>
        <v>Ministero dell'industria</v>
      </c>
      <c r="E24" s="139">
        <v>2698849</v>
      </c>
      <c r="F24" s="140"/>
      <c r="G24" s="140">
        <v>225520.5</v>
      </c>
      <c r="H24" s="141">
        <v>0</v>
      </c>
      <c r="I24" s="129" t="s">
        <v>7</v>
      </c>
      <c r="J24" s="128">
        <f>E24+F24-G24+H24</f>
        <v>2473328.5</v>
      </c>
      <c r="K24" s="128">
        <v>234383.45</v>
      </c>
      <c r="L24" s="128">
        <v>97201.823019000003</v>
      </c>
      <c r="M24" s="128">
        <v>1033338.2</v>
      </c>
      <c r="N24" s="128">
        <v>293002.87487699999</v>
      </c>
      <c r="O24" s="128">
        <v>1205607.1800000002</v>
      </c>
      <c r="P24" s="128">
        <v>120732.87761999998</v>
      </c>
      <c r="Q24" s="99"/>
      <c r="R24" s="99"/>
    </row>
    <row r="25" spans="1:18" ht="12.95" customHeight="1" thickTop="1">
      <c r="B25" s="131">
        <f>SUM(B24:B24)</f>
        <v>2698849.33</v>
      </c>
      <c r="C25" s="142"/>
      <c r="D25" s="143" t="s">
        <v>39</v>
      </c>
      <c r="E25" s="144">
        <f>SUM(E24:E24)</f>
        <v>2698849</v>
      </c>
      <c r="F25" s="131"/>
      <c r="G25" s="131">
        <f>SUM(G24:G24)</f>
        <v>225520.5</v>
      </c>
      <c r="H25" s="131">
        <f>SUM(H24)</f>
        <v>0</v>
      </c>
      <c r="I25" s="131"/>
      <c r="J25" s="131">
        <f>SUM(J24:J24)</f>
        <v>2473328.5</v>
      </c>
      <c r="K25" s="131">
        <f t="shared" ref="K25:P25" si="0">SUM(K24:K24)</f>
        <v>234383.45</v>
      </c>
      <c r="L25" s="131">
        <f t="shared" si="0"/>
        <v>97201.823019000003</v>
      </c>
      <c r="M25" s="131">
        <f t="shared" si="0"/>
        <v>1033338.2</v>
      </c>
      <c r="N25" s="131">
        <f t="shared" si="0"/>
        <v>293002.87487699999</v>
      </c>
      <c r="O25" s="131">
        <f t="shared" si="0"/>
        <v>1205607.1800000002</v>
      </c>
      <c r="P25" s="131">
        <f t="shared" si="0"/>
        <v>120732.87761999998</v>
      </c>
    </row>
    <row r="26" spans="1:18" ht="12.95" customHeight="1" thickBot="1">
      <c r="B26" s="24"/>
      <c r="D26" s="24"/>
      <c r="E26" s="24"/>
      <c r="F26" s="24"/>
    </row>
    <row r="27" spans="1:18" ht="6" customHeight="1">
      <c r="B27" s="145"/>
      <c r="C27" s="146"/>
      <c r="D27" s="147"/>
      <c r="E27" s="148"/>
      <c r="F27" s="147"/>
      <c r="G27" s="147"/>
      <c r="H27" s="147"/>
      <c r="I27" s="147"/>
      <c r="J27" s="148"/>
      <c r="K27" s="147"/>
      <c r="L27" s="147"/>
      <c r="M27" s="147"/>
      <c r="N27" s="147"/>
      <c r="O27" s="147"/>
      <c r="P27" s="149"/>
    </row>
    <row r="28" spans="1:18" ht="12.95" customHeight="1">
      <c r="B28" s="150"/>
      <c r="C28" s="29"/>
      <c r="D28" s="135" t="s">
        <v>39</v>
      </c>
      <c r="E28" s="151">
        <f>E25+E20</f>
        <v>14147558.68</v>
      </c>
      <c r="F28" s="85"/>
      <c r="G28" s="85"/>
      <c r="H28" s="85"/>
      <c r="I28" s="85"/>
      <c r="J28" s="151">
        <f>J25+J20</f>
        <v>13162454.690000001</v>
      </c>
      <c r="K28" s="85"/>
      <c r="L28" s="85"/>
      <c r="M28" s="85"/>
      <c r="N28" s="85"/>
      <c r="P28" s="152"/>
    </row>
    <row r="29" spans="1:18" ht="6.75" customHeight="1" thickBot="1">
      <c r="B29" s="153"/>
      <c r="C29" s="154"/>
      <c r="D29" s="155"/>
      <c r="E29" s="156"/>
      <c r="F29" s="155"/>
      <c r="G29" s="155"/>
      <c r="H29" s="155"/>
      <c r="I29" s="155"/>
      <c r="J29" s="156"/>
      <c r="K29" s="155"/>
      <c r="L29" s="155"/>
      <c r="M29" s="155"/>
      <c r="N29" s="155"/>
      <c r="O29" s="155"/>
      <c r="P29" s="157"/>
    </row>
    <row r="30" spans="1:18" ht="12.95" customHeight="1">
      <c r="E30" s="79" t="s">
        <v>41</v>
      </c>
      <c r="J30" s="79" t="s">
        <v>40</v>
      </c>
    </row>
    <row r="31" spans="1:18" ht="12.95" customHeight="1">
      <c r="I31" s="158"/>
      <c r="J31" s="159"/>
    </row>
    <row r="32" spans="1:18" ht="12.95" customHeight="1">
      <c r="A32" s="79" t="s">
        <v>40</v>
      </c>
      <c r="B32" s="24" t="s">
        <v>87</v>
      </c>
    </row>
    <row r="33" spans="1:11" ht="12.95" customHeight="1">
      <c r="A33" s="79" t="s">
        <v>41</v>
      </c>
      <c r="B33" s="24" t="s">
        <v>88</v>
      </c>
      <c r="D33" s="24"/>
      <c r="I33" s="158"/>
      <c r="J33" s="160"/>
      <c r="K33" s="161"/>
    </row>
    <row r="36" spans="1:11" ht="12.95" customHeight="1">
      <c r="A36" s="162" t="s">
        <v>76</v>
      </c>
    </row>
    <row r="37" spans="1:11" ht="12.95" customHeight="1">
      <c r="A37" s="163">
        <v>1</v>
      </c>
      <c r="B37" s="24" t="s">
        <v>77</v>
      </c>
    </row>
    <row r="38" spans="1:11" ht="12.95" customHeight="1">
      <c r="B38" s="24" t="s">
        <v>84</v>
      </c>
    </row>
    <row r="39" spans="1:11" ht="12.95" customHeight="1">
      <c r="B39" s="82" t="s">
        <v>85</v>
      </c>
    </row>
    <row r="40" spans="1:11" ht="12.95" customHeight="1">
      <c r="A40" s="163">
        <v>2</v>
      </c>
      <c r="B40" s="24" t="s">
        <v>78</v>
      </c>
    </row>
    <row r="41" spans="1:11" ht="12.95" customHeight="1">
      <c r="B41" s="24" t="s">
        <v>79</v>
      </c>
    </row>
    <row r="42" spans="1:11" ht="12.95" customHeight="1">
      <c r="G42" s="159"/>
      <c r="H42" s="159"/>
      <c r="I42" s="159"/>
    </row>
    <row r="43" spans="1:11" ht="12.95" customHeight="1">
      <c r="G43" s="159"/>
      <c r="H43" s="159"/>
      <c r="I43" s="159"/>
    </row>
    <row r="44" spans="1:11" ht="12.95" customHeight="1">
      <c r="G44" s="159"/>
      <c r="H44" s="159"/>
      <c r="I44" s="159"/>
    </row>
    <row r="45" spans="1:11" ht="12.95" customHeight="1">
      <c r="G45" s="159"/>
      <c r="H45" s="159"/>
      <c r="I45" s="159"/>
    </row>
    <row r="46" spans="1:11" ht="12.95" customHeight="1">
      <c r="G46" s="159"/>
      <c r="H46" s="159"/>
      <c r="I46" s="159"/>
    </row>
    <row r="47" spans="1:11" ht="12.95" customHeight="1">
      <c r="G47" s="159"/>
      <c r="H47" s="159"/>
      <c r="I47" s="159"/>
    </row>
    <row r="48" spans="1:11" ht="12.95" customHeight="1">
      <c r="G48" s="159"/>
      <c r="H48" s="159"/>
      <c r="I48" s="159"/>
    </row>
    <row r="54" spans="5:5" ht="12.95" customHeight="1">
      <c r="E54" s="159"/>
    </row>
  </sheetData>
  <mergeCells count="5">
    <mergeCell ref="K4:L4"/>
    <mergeCell ref="M4:N4"/>
    <mergeCell ref="K22:L22"/>
    <mergeCell ref="M22:N22"/>
    <mergeCell ref="O22:P22"/>
  </mergeCells>
  <pageMargins left="0.74803149606299213" right="0.74803149606299213" top="0.98425196850393704" bottom="0.98425196850393704" header="0.51181102362204722" footer="0.51181102362204722"/>
  <pageSetup scale="61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Risposte</vt:lpstr>
      <vt:lpstr>Lead</vt:lpstr>
      <vt:lpstr>Movimentazione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cp:lastPrinted>2010-10-12T08:49:34Z</cp:lastPrinted>
  <dcterms:created xsi:type="dcterms:W3CDTF">2010-09-28T15:48:03Z</dcterms:created>
  <dcterms:modified xsi:type="dcterms:W3CDTF">2010-10-12T08:49:43Z</dcterms:modified>
</cp:coreProperties>
</file>